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euli2007\Dropbox\a a greece\DATA\"/>
    </mc:Choice>
  </mc:AlternateContent>
  <bookViews>
    <workbookView xWindow="0" yWindow="0" windowWidth="23040" windowHeight="9410" activeTab="3"/>
  </bookViews>
  <sheets>
    <sheet name="Sheet1" sheetId="1" r:id="rId1"/>
    <sheet name="Sheet1 (2)" sheetId="2" r:id="rId2"/>
    <sheet name="Data" sheetId="5" r:id="rId3"/>
    <sheet name="Table"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9" i="5" l="1"/>
  <c r="R69" i="5"/>
  <c r="Q69" i="5"/>
  <c r="P69" i="5"/>
  <c r="O69" i="5"/>
  <c r="N69" i="5"/>
  <c r="M69" i="5"/>
  <c r="S68" i="5"/>
  <c r="R68" i="5"/>
  <c r="Q68" i="5"/>
  <c r="P68" i="5"/>
  <c r="O68" i="5"/>
  <c r="N68" i="5"/>
  <c r="M68" i="5"/>
  <c r="S67" i="5"/>
  <c r="R67" i="5"/>
  <c r="Q67" i="5"/>
  <c r="P67" i="5"/>
  <c r="O67" i="5"/>
  <c r="N67" i="5"/>
  <c r="M67" i="5"/>
  <c r="S66" i="5"/>
  <c r="R66" i="5"/>
  <c r="Q66" i="5"/>
  <c r="P66" i="5"/>
  <c r="O66" i="5"/>
  <c r="N66" i="5"/>
  <c r="M66" i="5"/>
  <c r="S65" i="5"/>
  <c r="R65" i="5"/>
  <c r="Q65" i="5"/>
  <c r="P65" i="5"/>
  <c r="O65" i="5"/>
  <c r="N65" i="5"/>
  <c r="M65" i="5"/>
  <c r="S64" i="5"/>
  <c r="R64" i="5"/>
  <c r="Q64" i="5"/>
  <c r="P64" i="5"/>
  <c r="O64" i="5"/>
  <c r="N64" i="5"/>
  <c r="M64" i="5"/>
  <c r="S63" i="5"/>
  <c r="R63" i="5"/>
  <c r="Q63" i="5"/>
  <c r="P63" i="5"/>
  <c r="O63" i="5"/>
  <c r="N63" i="5"/>
  <c r="M63" i="5"/>
  <c r="S62" i="5"/>
  <c r="R62" i="5"/>
  <c r="Q62" i="5"/>
  <c r="P62" i="5"/>
  <c r="O62" i="5"/>
  <c r="N62" i="5"/>
  <c r="M62" i="5"/>
  <c r="S61" i="5"/>
  <c r="R61" i="5"/>
  <c r="Q61" i="5"/>
  <c r="P61" i="5"/>
  <c r="O61" i="5"/>
  <c r="N61" i="5"/>
  <c r="M61" i="5"/>
  <c r="S60" i="5"/>
  <c r="R60" i="5"/>
  <c r="Q60" i="5"/>
  <c r="P60" i="5"/>
  <c r="O60" i="5"/>
  <c r="N60" i="5"/>
  <c r="M60" i="5"/>
  <c r="S59" i="5"/>
  <c r="R59" i="5"/>
  <c r="Q59" i="5"/>
  <c r="P59" i="5"/>
  <c r="O59" i="5"/>
  <c r="N59" i="5"/>
  <c r="M59" i="5"/>
  <c r="S58" i="5"/>
  <c r="R58" i="5"/>
  <c r="Q58" i="5"/>
  <c r="P58" i="5"/>
  <c r="O58" i="5"/>
  <c r="N58" i="5"/>
  <c r="M58" i="5"/>
  <c r="S57" i="5"/>
  <c r="R57" i="5"/>
  <c r="Q57" i="5"/>
  <c r="P57" i="5"/>
  <c r="O57" i="5"/>
  <c r="N57" i="5"/>
  <c r="M57" i="5"/>
  <c r="S56" i="5"/>
  <c r="R56" i="5"/>
  <c r="Q56" i="5"/>
  <c r="P56" i="5"/>
  <c r="O56" i="5"/>
  <c r="N56" i="5"/>
  <c r="M56" i="5"/>
  <c r="S55" i="5"/>
  <c r="R55" i="5"/>
  <c r="Q55" i="5"/>
  <c r="P55" i="5"/>
  <c r="O55" i="5"/>
  <c r="N55" i="5"/>
  <c r="M55" i="5"/>
  <c r="S54" i="5"/>
  <c r="R54" i="5"/>
  <c r="Q54" i="5"/>
  <c r="P54" i="5"/>
  <c r="O54" i="5"/>
  <c r="N54" i="5"/>
  <c r="M54" i="5"/>
  <c r="S53" i="5"/>
  <c r="R53" i="5"/>
  <c r="Q53" i="5"/>
  <c r="P53" i="5"/>
  <c r="O53" i="5"/>
  <c r="N53" i="5"/>
  <c r="M53" i="5"/>
  <c r="S52" i="5"/>
  <c r="R52" i="5"/>
  <c r="Q52" i="5"/>
  <c r="P52" i="5"/>
  <c r="O52" i="5"/>
  <c r="N52" i="5"/>
  <c r="M52" i="5"/>
  <c r="S51" i="5"/>
  <c r="R51" i="5"/>
  <c r="Q51" i="5"/>
  <c r="P51" i="5"/>
  <c r="O51" i="5"/>
  <c r="N51" i="5"/>
  <c r="M51" i="5"/>
  <c r="S50" i="5"/>
  <c r="R50" i="5"/>
  <c r="Q50" i="5"/>
  <c r="P50" i="5"/>
  <c r="O50" i="5"/>
  <c r="N50" i="5"/>
  <c r="M50" i="5"/>
  <c r="S49" i="5"/>
  <c r="R49" i="5"/>
  <c r="Q49" i="5"/>
  <c r="P49" i="5"/>
  <c r="O49" i="5"/>
  <c r="N49" i="5"/>
  <c r="M49" i="5"/>
  <c r="S48" i="5"/>
  <c r="R48" i="5"/>
  <c r="Q48" i="5"/>
  <c r="P48" i="5"/>
  <c r="O48" i="5"/>
  <c r="N48" i="5"/>
  <c r="M48" i="5"/>
  <c r="S47" i="5"/>
  <c r="R47" i="5"/>
  <c r="Q47" i="5"/>
  <c r="P47" i="5"/>
  <c r="O47" i="5"/>
  <c r="N47" i="5"/>
  <c r="M47" i="5"/>
  <c r="S46" i="5"/>
  <c r="R46" i="5"/>
  <c r="Q46" i="5"/>
  <c r="P46" i="5"/>
  <c r="O46" i="5"/>
  <c r="N46" i="5"/>
  <c r="M46" i="5"/>
  <c r="S45" i="5"/>
  <c r="R45" i="5"/>
  <c r="Q45" i="5"/>
  <c r="P45" i="5"/>
  <c r="O45" i="5"/>
  <c r="N45" i="5"/>
  <c r="M45" i="5"/>
  <c r="S44" i="5"/>
  <c r="R44" i="5"/>
  <c r="Q44" i="5"/>
  <c r="P44" i="5"/>
  <c r="O44" i="5"/>
  <c r="N44" i="5"/>
  <c r="M44" i="5"/>
  <c r="S43" i="5"/>
  <c r="R43" i="5"/>
  <c r="Q43" i="5"/>
  <c r="P43" i="5"/>
  <c r="O43" i="5"/>
  <c r="N43" i="5"/>
  <c r="M43" i="5"/>
  <c r="S42" i="5"/>
  <c r="R42" i="5"/>
  <c r="Q42" i="5"/>
  <c r="P42" i="5"/>
  <c r="O42" i="5"/>
  <c r="N42" i="5"/>
  <c r="M42" i="5"/>
  <c r="S41" i="5"/>
  <c r="R41" i="5"/>
  <c r="Q41" i="5"/>
  <c r="P41" i="5"/>
  <c r="O41" i="5"/>
  <c r="N41" i="5"/>
  <c r="M41" i="5"/>
  <c r="S40" i="5"/>
  <c r="R40" i="5"/>
  <c r="Q40" i="5"/>
  <c r="P40" i="5"/>
  <c r="O40" i="5"/>
  <c r="N40" i="5"/>
  <c r="M40" i="5"/>
  <c r="S39" i="5"/>
  <c r="R39" i="5"/>
  <c r="Q39" i="5"/>
  <c r="P39" i="5"/>
  <c r="O39" i="5"/>
  <c r="N39" i="5"/>
  <c r="M39" i="5"/>
  <c r="S38" i="5"/>
  <c r="R38" i="5"/>
  <c r="Q38" i="5"/>
  <c r="P38" i="5"/>
  <c r="O38" i="5"/>
  <c r="N38" i="5"/>
  <c r="M38" i="5"/>
  <c r="Q37" i="5"/>
  <c r="M37" i="5"/>
  <c r="L37" i="5"/>
  <c r="S37" i="5" s="1"/>
  <c r="K37" i="5"/>
  <c r="R37" i="5" s="1"/>
  <c r="J37" i="5"/>
  <c r="I37" i="5"/>
  <c r="P37" i="5" s="1"/>
  <c r="H37" i="5"/>
  <c r="O37" i="5" s="1"/>
  <c r="G37" i="5"/>
  <c r="N37" i="5" s="1"/>
  <c r="F37" i="5"/>
  <c r="E37" i="5"/>
  <c r="D37" i="5"/>
  <c r="C37" i="5"/>
  <c r="S36" i="5"/>
  <c r="R36" i="5"/>
  <c r="Q36" i="5"/>
  <c r="P36" i="5"/>
  <c r="O36" i="5"/>
  <c r="N36" i="5"/>
  <c r="M36" i="5"/>
  <c r="S35" i="5"/>
  <c r="R35" i="5"/>
  <c r="Q35" i="5"/>
  <c r="P35" i="5"/>
  <c r="O35" i="5"/>
  <c r="N35" i="5"/>
  <c r="M35" i="5"/>
  <c r="S34" i="5"/>
  <c r="R34" i="5"/>
  <c r="Q34" i="5"/>
  <c r="P34" i="5"/>
  <c r="O34" i="5"/>
  <c r="N34" i="5"/>
  <c r="M34" i="5"/>
  <c r="S33" i="5"/>
  <c r="R33" i="5"/>
  <c r="Q33" i="5"/>
  <c r="P33" i="5"/>
  <c r="O33" i="5"/>
  <c r="N33" i="5"/>
  <c r="M33" i="5"/>
  <c r="S32" i="5"/>
  <c r="R32" i="5"/>
  <c r="Q32" i="5"/>
  <c r="P32" i="5"/>
  <c r="O32" i="5"/>
  <c r="N32" i="5"/>
  <c r="M32" i="5"/>
  <c r="S31" i="5"/>
  <c r="R31" i="5"/>
  <c r="Q31" i="5"/>
  <c r="P31" i="5"/>
  <c r="O31" i="5"/>
  <c r="N31" i="5"/>
  <c r="M31" i="5"/>
  <c r="S30" i="5"/>
  <c r="R30" i="5"/>
  <c r="Q30" i="5"/>
  <c r="P30" i="5"/>
  <c r="O30" i="5"/>
  <c r="N30" i="5"/>
  <c r="M30" i="5"/>
  <c r="S29" i="5"/>
  <c r="R29" i="5"/>
  <c r="Q29" i="5"/>
  <c r="P29" i="5"/>
  <c r="O29" i="5"/>
  <c r="N29" i="5"/>
  <c r="M29" i="5"/>
  <c r="S28" i="5"/>
  <c r="R28" i="5"/>
  <c r="Q28" i="5"/>
  <c r="P28" i="5"/>
  <c r="O28" i="5"/>
  <c r="N28" i="5"/>
  <c r="M28" i="5"/>
  <c r="S27" i="5"/>
  <c r="R27" i="5"/>
  <c r="Q27" i="5"/>
  <c r="P27" i="5"/>
  <c r="O27" i="5"/>
  <c r="N27" i="5"/>
  <c r="M27" i="5"/>
  <c r="S26" i="5"/>
  <c r="R26" i="5"/>
  <c r="Q26" i="5"/>
  <c r="P26" i="5"/>
  <c r="O26" i="5"/>
  <c r="N26" i="5"/>
  <c r="M26" i="5"/>
  <c r="S25" i="5"/>
  <c r="R25" i="5"/>
  <c r="Q25" i="5"/>
  <c r="P25" i="5"/>
  <c r="O25" i="5"/>
  <c r="N25" i="5"/>
  <c r="M25" i="5"/>
  <c r="S24" i="5"/>
  <c r="R24" i="5"/>
  <c r="Q24" i="5"/>
  <c r="P24" i="5"/>
  <c r="O24" i="5"/>
  <c r="N24" i="5"/>
  <c r="M24" i="5"/>
  <c r="S23" i="5"/>
  <c r="R23" i="5"/>
  <c r="Q23" i="5"/>
  <c r="P23" i="5"/>
  <c r="O23" i="5"/>
  <c r="N23" i="5"/>
  <c r="M23" i="5"/>
  <c r="S22" i="5"/>
  <c r="R22" i="5"/>
  <c r="Q22" i="5"/>
  <c r="P22" i="5"/>
  <c r="O22" i="5"/>
  <c r="N22" i="5"/>
  <c r="M22" i="5"/>
  <c r="S21" i="5"/>
  <c r="R21" i="5"/>
  <c r="Q21" i="5"/>
  <c r="P21" i="5"/>
  <c r="O21" i="5"/>
  <c r="N21" i="5"/>
  <c r="M21" i="5"/>
  <c r="S20" i="5"/>
  <c r="R20" i="5"/>
  <c r="Q20" i="5"/>
  <c r="P20" i="5"/>
  <c r="O20" i="5"/>
  <c r="N20" i="5"/>
  <c r="M20" i="5"/>
  <c r="S19" i="5"/>
  <c r="R19" i="5"/>
  <c r="Q19" i="5"/>
  <c r="P19" i="5"/>
  <c r="O19" i="5"/>
  <c r="N19" i="5"/>
  <c r="M19" i="5"/>
  <c r="S18" i="5"/>
  <c r="R18" i="5"/>
  <c r="Q18" i="5"/>
  <c r="P18" i="5"/>
  <c r="O18" i="5"/>
  <c r="N18" i="5"/>
  <c r="M18" i="5"/>
  <c r="S17" i="5"/>
  <c r="R17" i="5"/>
  <c r="Q17" i="5"/>
  <c r="P17" i="5"/>
  <c r="O17" i="5"/>
  <c r="N17" i="5"/>
  <c r="M17" i="5"/>
  <c r="S16" i="5"/>
  <c r="R16" i="5"/>
  <c r="Q16" i="5"/>
  <c r="P16" i="5"/>
  <c r="O16" i="5"/>
  <c r="N16" i="5"/>
  <c r="M16" i="5"/>
  <c r="S15" i="5"/>
  <c r="R15" i="5"/>
  <c r="Q15" i="5"/>
  <c r="P15" i="5"/>
  <c r="O15" i="5"/>
  <c r="N15" i="5"/>
  <c r="M15" i="5"/>
  <c r="S14" i="5"/>
  <c r="R14" i="5"/>
  <c r="Q14" i="5"/>
  <c r="P14" i="5"/>
  <c r="O14" i="5"/>
  <c r="N14" i="5"/>
  <c r="M14" i="5"/>
  <c r="S13" i="5"/>
  <c r="R13" i="5"/>
  <c r="Q13" i="5"/>
  <c r="P13" i="5"/>
  <c r="O13" i="5"/>
  <c r="N13" i="5"/>
  <c r="M13" i="5"/>
  <c r="S12" i="5"/>
  <c r="R12" i="5"/>
  <c r="Q12" i="5"/>
  <c r="P12" i="5"/>
  <c r="O12" i="5"/>
  <c r="N12" i="5"/>
  <c r="M12" i="5"/>
  <c r="S11" i="5"/>
  <c r="R11" i="5"/>
  <c r="Q11" i="5"/>
  <c r="P11" i="5"/>
  <c r="O11" i="5"/>
  <c r="N11" i="5"/>
  <c r="M11" i="5"/>
  <c r="S10" i="5"/>
  <c r="R10" i="5"/>
  <c r="Q10" i="5"/>
  <c r="P10" i="5"/>
  <c r="O10" i="5"/>
  <c r="N10" i="5"/>
  <c r="M10" i="5"/>
  <c r="S9" i="5"/>
  <c r="R9" i="5"/>
  <c r="Q9" i="5"/>
  <c r="P9" i="5"/>
  <c r="O9" i="5"/>
  <c r="N9" i="5"/>
  <c r="M9" i="5"/>
  <c r="S8" i="5"/>
  <c r="R8" i="5"/>
  <c r="Q8" i="5"/>
  <c r="P8" i="5"/>
  <c r="O8" i="5"/>
  <c r="N8" i="5"/>
  <c r="M8" i="5"/>
  <c r="S7" i="5"/>
  <c r="R7" i="5"/>
  <c r="Q7" i="5"/>
  <c r="P7" i="5"/>
  <c r="O7" i="5"/>
  <c r="N7" i="5"/>
  <c r="M7" i="5"/>
  <c r="S6" i="5"/>
  <c r="R6" i="5"/>
  <c r="Q6" i="5"/>
  <c r="P6" i="5"/>
  <c r="O6" i="5"/>
  <c r="N6" i="5"/>
  <c r="M6" i="5"/>
  <c r="S5" i="5"/>
  <c r="R5" i="5"/>
  <c r="Q5" i="5"/>
  <c r="P5" i="5"/>
  <c r="O5" i="5"/>
  <c r="N5" i="5"/>
  <c r="M5" i="5"/>
  <c r="U35" i="3" l="1"/>
  <c r="T35" i="3"/>
  <c r="S35" i="3"/>
  <c r="R35" i="3"/>
  <c r="Q35" i="3"/>
  <c r="P35" i="3"/>
  <c r="O35" i="3"/>
  <c r="N35" i="3"/>
  <c r="U34" i="3"/>
  <c r="T34" i="3"/>
  <c r="S34" i="3"/>
  <c r="R34" i="3"/>
  <c r="Q34" i="3"/>
  <c r="P34" i="3"/>
  <c r="O34" i="3"/>
  <c r="N34" i="3"/>
  <c r="U33" i="3"/>
  <c r="T33" i="3"/>
  <c r="S33" i="3"/>
  <c r="R33" i="3"/>
  <c r="Q33" i="3"/>
  <c r="P33" i="3"/>
  <c r="O33" i="3"/>
  <c r="N33" i="3"/>
  <c r="U32" i="3"/>
  <c r="T32" i="3"/>
  <c r="S32" i="3"/>
  <c r="R32" i="3"/>
  <c r="Q32" i="3"/>
  <c r="P32" i="3"/>
  <c r="O32" i="3"/>
  <c r="N32" i="3"/>
  <c r="U31" i="3"/>
  <c r="T31" i="3"/>
  <c r="S31" i="3"/>
  <c r="R31" i="3"/>
  <c r="Q31" i="3"/>
  <c r="P31" i="3"/>
  <c r="O31" i="3"/>
  <c r="N31" i="3"/>
  <c r="U30" i="3"/>
  <c r="T30" i="3"/>
  <c r="S30" i="3"/>
  <c r="R30" i="3"/>
  <c r="Q30" i="3"/>
  <c r="P30" i="3"/>
  <c r="O30" i="3"/>
  <c r="N30" i="3"/>
  <c r="U29" i="3"/>
  <c r="T29" i="3"/>
  <c r="S29" i="3"/>
  <c r="R29" i="3"/>
  <c r="Q29" i="3"/>
  <c r="P29" i="3"/>
  <c r="O29" i="3"/>
  <c r="N29" i="3"/>
  <c r="U28" i="3"/>
  <c r="T28" i="3"/>
  <c r="S28" i="3"/>
  <c r="R28" i="3"/>
  <c r="Q28" i="3"/>
  <c r="P28" i="3"/>
  <c r="O28" i="3"/>
  <c r="N28" i="3"/>
  <c r="U27" i="3"/>
  <c r="T27" i="3"/>
  <c r="S27" i="3"/>
  <c r="R27" i="3"/>
  <c r="Q27" i="3"/>
  <c r="P27" i="3"/>
  <c r="O27" i="3"/>
  <c r="N27" i="3"/>
  <c r="U26" i="3"/>
  <c r="T26" i="3"/>
  <c r="S26" i="3"/>
  <c r="R26" i="3"/>
  <c r="Q26" i="3"/>
  <c r="P26" i="3"/>
  <c r="O26" i="3"/>
  <c r="N26" i="3"/>
  <c r="U25" i="3"/>
  <c r="T25" i="3"/>
  <c r="S25" i="3"/>
  <c r="R25" i="3"/>
  <c r="Q25" i="3"/>
  <c r="P25" i="3"/>
  <c r="O25" i="3"/>
  <c r="N25" i="3"/>
  <c r="U24" i="3"/>
  <c r="T24" i="3"/>
  <c r="S24" i="3"/>
  <c r="R24" i="3"/>
  <c r="Q24" i="3"/>
  <c r="P24" i="3"/>
  <c r="O24" i="3"/>
  <c r="N24" i="3"/>
  <c r="U23" i="3"/>
  <c r="T23" i="3"/>
  <c r="S23" i="3"/>
  <c r="R23" i="3"/>
  <c r="Q23" i="3"/>
  <c r="P23" i="3"/>
  <c r="O23" i="3"/>
  <c r="N23" i="3"/>
  <c r="U22" i="3"/>
  <c r="T22" i="3"/>
  <c r="S22" i="3"/>
  <c r="R22" i="3"/>
  <c r="Q22" i="3"/>
  <c r="P22" i="3"/>
  <c r="O22" i="3"/>
  <c r="N22" i="3"/>
  <c r="U21" i="3"/>
  <c r="T21" i="3"/>
  <c r="S21" i="3"/>
  <c r="R21" i="3"/>
  <c r="Q21" i="3"/>
  <c r="P21" i="3"/>
  <c r="O21" i="3"/>
  <c r="N21" i="3"/>
  <c r="U20" i="3"/>
  <c r="T20" i="3"/>
  <c r="S20" i="3"/>
  <c r="R20" i="3"/>
  <c r="Q20" i="3"/>
  <c r="P20" i="3"/>
  <c r="O20" i="3"/>
  <c r="N20" i="3"/>
  <c r="U19" i="3"/>
  <c r="T19" i="3"/>
  <c r="S19" i="3"/>
  <c r="R19" i="3"/>
  <c r="Q19" i="3"/>
  <c r="P19" i="3"/>
  <c r="O19" i="3"/>
  <c r="N19" i="3"/>
  <c r="U18" i="3"/>
  <c r="T18" i="3"/>
  <c r="S18" i="3"/>
  <c r="R18" i="3"/>
  <c r="Q18" i="3"/>
  <c r="P18" i="3"/>
  <c r="O18" i="3"/>
  <c r="N18" i="3"/>
  <c r="U17" i="3"/>
  <c r="T17" i="3"/>
  <c r="S17" i="3"/>
  <c r="R17" i="3"/>
  <c r="Q17" i="3"/>
  <c r="P17" i="3"/>
  <c r="O17" i="3"/>
  <c r="N17" i="3"/>
  <c r="U16" i="3"/>
  <c r="T16" i="3"/>
  <c r="S16" i="3"/>
  <c r="R16" i="3"/>
  <c r="Q16" i="3"/>
  <c r="P16" i="3"/>
  <c r="O16" i="3"/>
  <c r="N16" i="3"/>
  <c r="U15" i="3"/>
  <c r="T15" i="3"/>
  <c r="S15" i="3"/>
  <c r="R15" i="3"/>
  <c r="Q15" i="3"/>
  <c r="P15" i="3"/>
  <c r="O15" i="3"/>
  <c r="N15" i="3"/>
  <c r="U14" i="3"/>
  <c r="T14" i="3"/>
  <c r="S14" i="3"/>
  <c r="R14" i="3"/>
  <c r="Q14" i="3"/>
  <c r="P14" i="3"/>
  <c r="O14" i="3"/>
  <c r="N14" i="3"/>
  <c r="U13" i="3"/>
  <c r="T13" i="3"/>
  <c r="S13" i="3"/>
  <c r="R13" i="3"/>
  <c r="Q13" i="3"/>
  <c r="P13" i="3"/>
  <c r="O13" i="3"/>
  <c r="N13" i="3"/>
  <c r="U12" i="3"/>
  <c r="T12" i="3"/>
  <c r="S12" i="3"/>
  <c r="R12" i="3"/>
  <c r="Q12" i="3"/>
  <c r="P12" i="3"/>
  <c r="O12" i="3"/>
  <c r="N12" i="3"/>
  <c r="U11" i="3"/>
  <c r="T11" i="3"/>
  <c r="S11" i="3"/>
  <c r="R11" i="3"/>
  <c r="Q11" i="3"/>
  <c r="P11" i="3"/>
  <c r="O11" i="3"/>
  <c r="N11" i="3"/>
  <c r="U10" i="3"/>
  <c r="T10" i="3"/>
  <c r="S10" i="3"/>
  <c r="R10" i="3"/>
  <c r="Q10" i="3"/>
  <c r="P10" i="3"/>
  <c r="O10" i="3"/>
  <c r="N10" i="3"/>
  <c r="U9" i="3"/>
  <c r="T9" i="3"/>
  <c r="S9" i="3"/>
  <c r="R9" i="3"/>
  <c r="Q9" i="3"/>
  <c r="P9" i="3"/>
  <c r="O9" i="3"/>
  <c r="N9" i="3"/>
  <c r="U8" i="3"/>
  <c r="T8" i="3"/>
  <c r="S8" i="3"/>
  <c r="R8" i="3"/>
  <c r="Q8" i="3"/>
  <c r="P8" i="3"/>
  <c r="O8" i="3"/>
  <c r="N8" i="3"/>
  <c r="U7" i="3"/>
  <c r="T7" i="3"/>
  <c r="S7" i="3"/>
  <c r="R7" i="3"/>
  <c r="Q7" i="3"/>
  <c r="P7" i="3"/>
  <c r="O7" i="3"/>
  <c r="N7" i="3"/>
  <c r="U6" i="3"/>
  <c r="T6" i="3"/>
  <c r="S6" i="3"/>
  <c r="R6" i="3"/>
  <c r="Q6" i="3"/>
  <c r="P6" i="3"/>
  <c r="O6" i="3"/>
  <c r="N6" i="3"/>
  <c r="U5" i="3"/>
  <c r="T5" i="3"/>
  <c r="S5" i="3"/>
  <c r="R5" i="3"/>
  <c r="Q5" i="3"/>
  <c r="P5" i="3"/>
  <c r="O5" i="3"/>
  <c r="N5" i="3"/>
  <c r="L36" i="3"/>
  <c r="K36" i="3"/>
  <c r="J36" i="3"/>
  <c r="I36" i="3"/>
  <c r="H36" i="3"/>
  <c r="G36" i="3"/>
  <c r="F36" i="3"/>
  <c r="E36" i="3"/>
  <c r="N36" i="3" s="1"/>
  <c r="D36" i="3"/>
  <c r="C36" i="3"/>
  <c r="O36" i="3" l="1"/>
  <c r="S36" i="3"/>
  <c r="P36" i="3"/>
  <c r="T36" i="3"/>
  <c r="Q36" i="3"/>
  <c r="U36" i="3"/>
  <c r="R36" i="3"/>
  <c r="R37" i="2"/>
  <c r="Q37" i="2"/>
  <c r="P37" i="2"/>
  <c r="O37" i="2"/>
  <c r="N37" i="2"/>
  <c r="M37" i="2"/>
  <c r="L37" i="2"/>
  <c r="K37" i="2"/>
  <c r="J37" i="2"/>
  <c r="I37" i="2"/>
  <c r="H37" i="2"/>
  <c r="G37" i="2"/>
  <c r="F37" i="2"/>
  <c r="E37" i="2"/>
  <c r="D37" i="2"/>
  <c r="C37" i="2"/>
  <c r="R36" i="2" l="1"/>
  <c r="Q36" i="2"/>
  <c r="P36" i="2"/>
  <c r="O36" i="2"/>
  <c r="N36" i="2"/>
  <c r="M36" i="2"/>
  <c r="R35" i="2"/>
  <c r="Q35" i="2"/>
  <c r="P35" i="2"/>
  <c r="O35" i="2"/>
  <c r="N35" i="2"/>
  <c r="M35" i="2"/>
  <c r="R34" i="2"/>
  <c r="Q34" i="2"/>
  <c r="P34" i="2"/>
  <c r="O34" i="2"/>
  <c r="N34" i="2"/>
  <c r="M34" i="2"/>
  <c r="R33" i="2"/>
  <c r="Q33" i="2"/>
  <c r="P33" i="2"/>
  <c r="O33" i="2"/>
  <c r="N33" i="2"/>
  <c r="M33" i="2"/>
  <c r="R32" i="2"/>
  <c r="Q32" i="2"/>
  <c r="P32" i="2"/>
  <c r="O32" i="2"/>
  <c r="N32" i="2"/>
  <c r="M32" i="2"/>
  <c r="R31" i="2"/>
  <c r="Q31" i="2"/>
  <c r="P31" i="2"/>
  <c r="O31" i="2"/>
  <c r="N31" i="2"/>
  <c r="M31" i="2"/>
  <c r="R30" i="2"/>
  <c r="Q30" i="2"/>
  <c r="P30" i="2"/>
  <c r="O30" i="2"/>
  <c r="N30" i="2"/>
  <c r="M30" i="2"/>
  <c r="R29" i="2"/>
  <c r="Q29" i="2"/>
  <c r="P29" i="2"/>
  <c r="O29" i="2"/>
  <c r="N29" i="2"/>
  <c r="M29" i="2"/>
  <c r="R28" i="2"/>
  <c r="Q28" i="2"/>
  <c r="P28" i="2"/>
  <c r="O28" i="2"/>
  <c r="N28" i="2"/>
  <c r="M28" i="2"/>
  <c r="R27" i="2"/>
  <c r="Q27" i="2"/>
  <c r="P27" i="2"/>
  <c r="O27" i="2"/>
  <c r="N27" i="2"/>
  <c r="M27" i="2"/>
  <c r="R26" i="2"/>
  <c r="Q26" i="2"/>
  <c r="P26" i="2"/>
  <c r="O26" i="2"/>
  <c r="N26" i="2"/>
  <c r="M26" i="2"/>
  <c r="R25" i="2"/>
  <c r="Q25" i="2"/>
  <c r="P25" i="2"/>
  <c r="O25" i="2"/>
  <c r="N25" i="2"/>
  <c r="M25" i="2"/>
  <c r="R24" i="2"/>
  <c r="Q24" i="2"/>
  <c r="P24" i="2"/>
  <c r="O24" i="2"/>
  <c r="N24" i="2"/>
  <c r="M24" i="2"/>
  <c r="R23" i="2"/>
  <c r="Q23" i="2"/>
  <c r="P23" i="2"/>
  <c r="O23" i="2"/>
  <c r="N23" i="2"/>
  <c r="M23" i="2"/>
  <c r="R22" i="2"/>
  <c r="Q22" i="2"/>
  <c r="P22" i="2"/>
  <c r="O22" i="2"/>
  <c r="N22" i="2"/>
  <c r="M22" i="2"/>
  <c r="R21" i="2"/>
  <c r="Q21" i="2"/>
  <c r="P21" i="2"/>
  <c r="O21" i="2"/>
  <c r="N21" i="2"/>
  <c r="M21" i="2"/>
  <c r="R20" i="2"/>
  <c r="Q20" i="2"/>
  <c r="P20" i="2"/>
  <c r="O20" i="2"/>
  <c r="N20" i="2"/>
  <c r="M20" i="2"/>
  <c r="R19" i="2"/>
  <c r="Q19" i="2"/>
  <c r="P19" i="2"/>
  <c r="O19" i="2"/>
  <c r="N19" i="2"/>
  <c r="M19" i="2"/>
  <c r="R18" i="2"/>
  <c r="Q18" i="2"/>
  <c r="P18" i="2"/>
  <c r="O18" i="2"/>
  <c r="N18" i="2"/>
  <c r="M18" i="2"/>
  <c r="R17" i="2"/>
  <c r="Q17" i="2"/>
  <c r="P17" i="2"/>
  <c r="O17" i="2"/>
  <c r="N17" i="2"/>
  <c r="M17" i="2"/>
  <c r="R16" i="2"/>
  <c r="Q16" i="2"/>
  <c r="P16" i="2"/>
  <c r="O16" i="2"/>
  <c r="N16" i="2"/>
  <c r="M16" i="2"/>
  <c r="R15" i="2"/>
  <c r="Q15" i="2"/>
  <c r="P15" i="2"/>
  <c r="O15" i="2"/>
  <c r="N15" i="2"/>
  <c r="M15" i="2"/>
  <c r="R14" i="2"/>
  <c r="Q14" i="2"/>
  <c r="P14" i="2"/>
  <c r="O14" i="2"/>
  <c r="N14" i="2"/>
  <c r="M14" i="2"/>
  <c r="R13" i="2"/>
  <c r="Q13" i="2"/>
  <c r="P13" i="2"/>
  <c r="O13" i="2"/>
  <c r="N13" i="2"/>
  <c r="M13" i="2"/>
  <c r="R12" i="2"/>
  <c r="Q12" i="2"/>
  <c r="P12" i="2"/>
  <c r="O12" i="2"/>
  <c r="N12" i="2"/>
  <c r="M12" i="2"/>
  <c r="R11" i="2"/>
  <c r="Q11" i="2"/>
  <c r="P11" i="2"/>
  <c r="O11" i="2"/>
  <c r="N11" i="2"/>
  <c r="M11" i="2"/>
  <c r="R10" i="2"/>
  <c r="Q10" i="2"/>
  <c r="P10" i="2"/>
  <c r="O10" i="2"/>
  <c r="N10" i="2"/>
  <c r="M10" i="2"/>
  <c r="R9" i="2"/>
  <c r="Q9" i="2"/>
  <c r="P9" i="2"/>
  <c r="O9" i="2"/>
  <c r="N9" i="2"/>
  <c r="M9" i="2"/>
  <c r="R8" i="2"/>
  <c r="Q8" i="2"/>
  <c r="P8" i="2"/>
  <c r="O8" i="2"/>
  <c r="N8" i="2"/>
  <c r="M8" i="2"/>
  <c r="R7" i="2"/>
  <c r="Q7" i="2"/>
  <c r="P7" i="2"/>
  <c r="O7" i="2"/>
  <c r="N7" i="2"/>
  <c r="M7" i="2"/>
  <c r="R6" i="2"/>
  <c r="Q6" i="2"/>
  <c r="P6" i="2"/>
  <c r="O6" i="2"/>
  <c r="N6" i="2"/>
  <c r="M6" i="2"/>
  <c r="R5" i="2"/>
  <c r="Q5" i="2"/>
  <c r="P5" i="2"/>
  <c r="O5" i="2"/>
  <c r="N5" i="2"/>
  <c r="M5" i="2"/>
</calcChain>
</file>

<file path=xl/sharedStrings.xml><?xml version="1.0" encoding="utf-8"?>
<sst xmlns="http://schemas.openxmlformats.org/spreadsheetml/2006/main" count="976" uniqueCount="82">
  <si>
    <t>Area</t>
  </si>
  <si>
    <t>Country *</t>
  </si>
  <si>
    <t>N</t>
  </si>
  <si>
    <t>rate</t>
  </si>
  <si>
    <t>Cumulative total**</t>
  </si>
  <si>
    <t>EU/EEA</t>
  </si>
  <si>
    <t/>
  </si>
  <si>
    <t>West</t>
  </si>
  <si>
    <t>Austria</t>
  </si>
  <si>
    <t>Belgium</t>
  </si>
  <si>
    <t>Centre</t>
  </si>
  <si>
    <t>Bulgaria</t>
  </si>
  <si>
    <t>Croatia</t>
  </si>
  <si>
    <t>Cyprus</t>
  </si>
  <si>
    <t>Czech Republic</t>
  </si>
  <si>
    <t>Denmark</t>
  </si>
  <si>
    <t>East</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</si>
  <si>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</si>
  <si>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</si>
  <si>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</si>
  <si>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</si>
  <si>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</si>
  <si>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</si>
  <si>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</si>
  <si>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</si>
  <si>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</si>
  <si>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</si>
  <si>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</si>
  <si>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</si>
  <si>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</si>
  <si>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</si>
  <si>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</si>
  <si>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</si>
  <si>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</si>
  <si>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</si>
  <si>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</si>
  <si>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</si>
  <si>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</si>
  <si>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</si>
  <si>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</si>
  <si>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</si>
  <si>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total EU-EEA</t>
  </si>
  <si>
    <t>Non-EU/EEA</t>
  </si>
  <si>
    <t>Albania</t>
  </si>
  <si>
    <t>Andorra</t>
  </si>
  <si>
    <t>Armenia</t>
  </si>
  <si>
    <t>Azerbaijan</t>
  </si>
  <si>
    <t>Belarus</t>
  </si>
  <si>
    <t>Bosnia and Herzegovina</t>
  </si>
  <si>
    <t>Former Yugoslav Republic of Macedonia, the</t>
  </si>
  <si>
    <t>Georgia</t>
  </si>
  <si>
    <t>Israel</t>
  </si>
  <si>
    <t>Kazakhstan</t>
  </si>
  <si>
    <t>Kyrgyzstan</t>
  </si>
  <si>
    <t>Moldova</t>
  </si>
  <si>
    <t>Monaco</t>
  </si>
  <si>
    <t>Montenegro</t>
  </si>
  <si>
    <t>Russia***</t>
  </si>
  <si>
    <t>San Marino</t>
  </si>
  <si>
    <t>Serbia</t>
  </si>
  <si>
    <t>Serbia excluding Kosovo****</t>
  </si>
  <si>
    <t>Kosovo****</t>
  </si>
  <si>
    <t>Switzerland</t>
  </si>
  <si>
    <t>Tajikistan</t>
  </si>
  <si>
    <t>Turkey</t>
  </si>
  <si>
    <t>Turkmenistan</t>
  </si>
  <si>
    <t>Ukraine</t>
  </si>
  <si>
    <t>Uzbekistan</t>
  </si>
  <si>
    <t>total Non EU-EEA</t>
  </si>
  <si>
    <t>WHO European Region</t>
  </si>
  <si>
    <t>total WHO European Region</t>
  </si>
  <si>
    <t>* Country specific comments are in Annex 5</t>
  </si>
  <si>
    <t>** Cumulative total is the total number of cases reported by the country since the start of reporting</t>
  </si>
  <si>
    <t xml:space="preserve"> </t>
  </si>
  <si>
    <t>**** Without prejudice to positions on status, and in line with UNSCR 1244 and the ICJ Opinion on the Kosovo Declaration of Independence</t>
  </si>
  <si>
    <t xml:space="preserve">*** No official data were reported by Russia, except for 2010. Information about new and cumulative HIV diagnoses was obtained from the Federal Scientific and Methodological Center for Prevention and Control of AIDS: 39402 (2006), 45207 (2007), </t>
  </si>
  <si>
    <t xml:space="preserve">54882 (2008), 58191 (2009),  58326 (2010), 62402 (2011), 70832 (2012), 79764 (2013), 89667 (2014), 98177 (2015) and cumulative 1 011 377 as of 31 December 2015. Reference: Russian Federal Scientific and </t>
  </si>
  <si>
    <t>Methodological Center for Prevention and Control of AIDS. Information note ”Spravka” on HIV infection in the Russian Federation as of 31 December 2015 and HIV-infection Bulletin No. 40</t>
  </si>
  <si>
    <t>Source: European Centre for Disease Prevention and Control/WHO Regional Office for Europe.  HIV/AIDS surveillance in Europe 2015. Stockholm: ECDC; 2016</t>
  </si>
  <si>
    <t>New HIV diagnoses and rates per 100 000 population, by country and year of statistics (2006-2015) and cumulative totals, in EU/EEA and other countries of the WHO European Region</t>
  </si>
  <si>
    <t>total EU-EEA ex Greece</t>
  </si>
  <si>
    <t xml:space="preserve">The  table shows all the country-years in which the new HIV infections were at least 50 percent higher tan the average of the previous two years. This defines an outbreak. The outbreak is conisdered to last (yellow cells) as long as the new infection rate is above that of the last year before the start of the outbreak, plus 25 percent.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</si>
</sst>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sz val="8"/>
      <name val="Arial"/>
      <family val="2"/>
    </font>
    <font>
      <sz val="8"/>
      <color theme="1"/>
      <name val="Calibri"/>
      <family val="2"/>
      <scheme val="minor"/>
    </font>
    <font>
      <sz val="8"/>
      <name val="Calibri"/>
      <family val="2"/>
      <scheme val="minor"/>
    </font>
    <font>
      <sz val="8"/>
      <color theme="1"/>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7">
    <xf numFmtId="0" fontId="0" fillId="0" borderId="0" xfId="0"/>
    <xf numFmtId="164" fontId="0" fillId="0" borderId="0" xfId="0" applyNumberFormat="1"/>
    <xf numFmtId="0" fontId="1" fillId="0" borderId="0" xfId="0" applyFont="1" applyFill="1"/>
    <xf numFmtId="164" fontId="1" fillId="0" borderId="0" xfId="0" applyNumberFormat="1" applyFont="1" applyFill="1"/>
    <xf numFmtId="0" fontId="1" fillId="0" borderId="0" xfId="0" applyFont="1"/>
    <xf numFmtId="0" fontId="2" fillId="0" borderId="0" xfId="0" applyFont="1"/>
    <xf numFmtId="0" fontId="1" fillId="0" borderId="0" xfId="0" applyNumberFormat="1" applyFont="1" applyFill="1"/>
    <xf numFmtId="0" fontId="1" fillId="0" borderId="0" xfId="0" applyNumberFormat="1" applyFont="1"/>
    <xf numFmtId="0" fontId="3" fillId="0" borderId="0" xfId="0" applyFont="1"/>
    <xf numFmtId="164" fontId="2" fillId="0" borderId="0" xfId="0" applyNumberFormat="1" applyFont="1"/>
    <xf numFmtId="0" fontId="2" fillId="0" borderId="0" xfId="0" applyFont="1" applyFill="1"/>
    <xf numFmtId="164" fontId="2" fillId="0" borderId="0" xfId="0" applyNumberFormat="1" applyFont="1" applyFill="1"/>
    <xf numFmtId="0" fontId="1" fillId="0" borderId="0" xfId="0" applyFont="1" applyFill="1" applyAlignment="1">
      <alignment horizontal="left"/>
    </xf>
    <xf numFmtId="164" fontId="1" fillId="0" borderId="0" xfId="0" applyNumberFormat="1" applyFont="1"/>
    <xf numFmtId="0" fontId="4" fillId="0" borderId="0" xfId="0" applyFont="1"/>
    <xf numFmtId="164" fontId="4" fillId="0" borderId="0" xfId="0" applyNumberFormat="1" applyFont="1"/>
    <xf numFmtId="0" fontId="4" fillId="0" borderId="0" xfId="0" applyFont="1" applyFill="1"/>
    <xf numFmtId="164" fontId="4" fillId="0" borderId="0" xfId="0" applyNumberFormat="1" applyFont="1" applyFill="1"/>
    <xf numFmtId="0" fontId="5" fillId="0" borderId="0" xfId="0" applyFont="1"/>
    <xf numFmtId="164" fontId="5" fillId="0" borderId="0" xfId="0" applyNumberFormat="1" applyFont="1"/>
    <xf numFmtId="0" fontId="1" fillId="0" borderId="0" xfId="0" applyFont="1" applyFill="1" applyAlignment="1">
      <alignment readingOrder="1"/>
    </xf>
    <xf numFmtId="0" fontId="4" fillId="2" borderId="0" xfId="0" applyFont="1" applyFill="1"/>
    <xf numFmtId="0" fontId="2" fillId="2" borderId="0" xfId="0" applyFont="1" applyFill="1"/>
    <xf numFmtId="164" fontId="2" fillId="3" borderId="0" xfId="0" applyNumberFormat="1" applyFont="1" applyFill="1"/>
    <xf numFmtId="164" fontId="0" fillId="3" borderId="0" xfId="0" applyNumberFormat="1" applyFill="1"/>
    <xf numFmtId="0" fontId="4" fillId="3" borderId="0" xfId="0" applyFont="1" applyFill="1"/>
    <xf numFmtId="164" fontId="2" fillId="2"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6"/>
  <sheetViews>
    <sheetView showGridLines="0" workbookViewId="0">
      <selection activeCell="P19" sqref="P19"/>
    </sheetView>
  </sheetViews>
  <sheetFormatPr defaultRowHeight="14.5" x14ac:dyDescent="0.35"/>
  <cols>
    <col min="1" max="1" width="7.81640625" customWidth="1"/>
    <col min="2" max="2" width="8.36328125" customWidth="1"/>
    <col min="3" max="3" width="6.81640625" customWidth="1"/>
    <col min="4" max="4" width="6.6328125" customWidth="1"/>
    <col min="5" max="5" width="6.90625" customWidth="1"/>
    <col min="6" max="6" width="6" customWidth="1"/>
    <col min="7" max="7" width="5.08984375" customWidth="1"/>
    <col min="8" max="8" width="5.6328125" customWidth="1"/>
    <col min="9" max="9" width="4.90625" customWidth="1"/>
    <col min="10" max="10" width="5.54296875" customWidth="1"/>
    <col min="11" max="11" width="5.6328125" customWidth="1"/>
    <col min="12" max="12" width="5.36328125" customWidth="1"/>
    <col min="13" max="13" width="6.08984375" customWidth="1"/>
    <col min="14" max="14" width="5.6328125" customWidth="1"/>
    <col min="15" max="15" width="6.08984375" customWidth="1"/>
    <col min="16" max="16" width="5.90625" customWidth="1"/>
    <col min="17" max="17" width="5.36328125" customWidth="1"/>
    <col min="18" max="18" width="6.6328125" customWidth="1"/>
    <col min="19" max="19" width="6.08984375" customWidth="1"/>
    <col min="20" max="20" width="5.6328125" customWidth="1"/>
    <col min="21" max="22" width="5.36328125" customWidth="1"/>
    <col min="23" max="23" width="6.90625" customWidth="1"/>
  </cols>
  <sheetData>
    <row r="1" spans="1:27" x14ac:dyDescent="0.35">
      <c r="A1" s="2" t="s">
        <v>79</v>
      </c>
      <c r="B1" s="2"/>
      <c r="C1" s="2"/>
      <c r="D1" s="3"/>
      <c r="E1" s="2"/>
      <c r="F1" s="3"/>
      <c r="G1" s="2"/>
      <c r="H1" s="3"/>
      <c r="I1" s="2"/>
      <c r="J1" s="3"/>
      <c r="K1" s="2"/>
      <c r="L1" s="3"/>
      <c r="M1" s="2"/>
      <c r="N1" s="3"/>
      <c r="O1" s="2"/>
      <c r="P1" s="3"/>
      <c r="Q1" s="2"/>
      <c r="R1" s="3"/>
      <c r="S1" s="2"/>
      <c r="T1" s="3"/>
      <c r="U1" s="2"/>
      <c r="V1" s="3"/>
      <c r="W1" s="2"/>
      <c r="X1" s="2"/>
      <c r="Y1" s="4"/>
      <c r="Z1" s="4"/>
      <c r="AA1" s="5"/>
    </row>
    <row r="2" spans="1:27" x14ac:dyDescent="0.35">
      <c r="A2" s="6"/>
      <c r="B2" s="6"/>
      <c r="C2" s="6">
        <v>2006</v>
      </c>
      <c r="D2" s="6">
        <v>2006</v>
      </c>
      <c r="E2" s="6">
        <v>2007</v>
      </c>
      <c r="F2" s="6">
        <v>2007</v>
      </c>
      <c r="G2" s="6">
        <v>2008</v>
      </c>
      <c r="H2" s="6">
        <v>2008</v>
      </c>
      <c r="I2" s="6">
        <v>2009</v>
      </c>
      <c r="J2" s="6">
        <v>2009</v>
      </c>
      <c r="K2" s="6">
        <v>2010</v>
      </c>
      <c r="L2" s="6">
        <v>2010</v>
      </c>
      <c r="M2" s="6">
        <v>2011</v>
      </c>
      <c r="N2" s="6">
        <v>2011</v>
      </c>
      <c r="O2" s="6">
        <v>2012</v>
      </c>
      <c r="P2" s="6">
        <v>2012</v>
      </c>
      <c r="Q2" s="6">
        <v>2013</v>
      </c>
      <c r="R2" s="6">
        <v>2013</v>
      </c>
      <c r="S2" s="6">
        <v>2014</v>
      </c>
      <c r="T2" s="6">
        <v>2014</v>
      </c>
      <c r="U2" s="6">
        <v>2015</v>
      </c>
      <c r="V2" s="6">
        <v>2015</v>
      </c>
      <c r="W2" s="6"/>
      <c r="X2" s="6"/>
      <c r="Y2" s="7"/>
      <c r="Z2" s="7"/>
      <c r="AA2" s="5"/>
    </row>
    <row r="3" spans="1:27" x14ac:dyDescent="0.35">
      <c r="A3" s="2" t="s">
        <v>0</v>
      </c>
      <c r="B3" s="2" t="s">
        <v>1</v>
      </c>
      <c r="C3" s="2" t="s">
        <v>2</v>
      </c>
      <c r="D3" s="3" t="s">
        <v>3</v>
      </c>
      <c r="E3" s="2" t="s">
        <v>2</v>
      </c>
      <c r="F3" s="3" t="s">
        <v>3</v>
      </c>
      <c r="G3" s="2" t="s">
        <v>2</v>
      </c>
      <c r="H3" s="3" t="s">
        <v>3</v>
      </c>
      <c r="I3" s="2" t="s">
        <v>2</v>
      </c>
      <c r="J3" s="3" t="s">
        <v>3</v>
      </c>
      <c r="K3" s="2" t="s">
        <v>2</v>
      </c>
      <c r="L3" s="3" t="s">
        <v>3</v>
      </c>
      <c r="M3" s="2" t="s">
        <v>2</v>
      </c>
      <c r="N3" s="3" t="s">
        <v>3</v>
      </c>
      <c r="O3" s="2" t="s">
        <v>2</v>
      </c>
      <c r="P3" s="3" t="s">
        <v>3</v>
      </c>
      <c r="Q3" s="2" t="s">
        <v>2</v>
      </c>
      <c r="R3" s="3" t="s">
        <v>3</v>
      </c>
      <c r="S3" s="2" t="s">
        <v>2</v>
      </c>
      <c r="T3" s="3" t="s">
        <v>3</v>
      </c>
      <c r="U3" s="2" t="s">
        <v>2</v>
      </c>
      <c r="V3" s="3" t="s">
        <v>3</v>
      </c>
      <c r="W3" s="2" t="s">
        <v>4</v>
      </c>
      <c r="X3" s="2"/>
      <c r="Y3" s="4"/>
      <c r="Z3" s="4"/>
      <c r="AA3" s="5"/>
    </row>
    <row r="4" spans="1:27" x14ac:dyDescent="0.35">
      <c r="A4" s="4" t="s">
        <v>5</v>
      </c>
      <c r="B4" s="4"/>
      <c r="C4" s="4"/>
      <c r="D4" s="13"/>
      <c r="E4" s="4"/>
      <c r="F4" s="13"/>
      <c r="G4" s="4"/>
      <c r="H4" s="13"/>
      <c r="I4" s="4"/>
      <c r="J4" s="13"/>
      <c r="K4" s="4"/>
      <c r="L4" s="13"/>
      <c r="M4" s="4"/>
      <c r="N4" s="13"/>
      <c r="O4" s="4"/>
      <c r="P4" s="13"/>
      <c r="Q4" s="4"/>
      <c r="R4" s="13"/>
      <c r="S4" s="4"/>
      <c r="T4" s="13"/>
      <c r="U4" s="4"/>
      <c r="V4" s="13"/>
      <c r="W4" s="4"/>
      <c r="X4" s="8"/>
      <c r="Y4" s="8"/>
      <c r="Z4" s="5"/>
      <c r="AA4" s="5"/>
    </row>
    <row r="5" spans="1:27" x14ac:dyDescent="0.35">
      <c r="A5" s="14" t="s">
        <v>7</v>
      </c>
      <c r="B5" s="14" t="s">
        <v>8</v>
      </c>
      <c r="C5" s="14">
        <v>347</v>
      </c>
      <c r="D5" s="15">
        <v>4.1999998092651367</v>
      </c>
      <c r="E5" s="14">
        <v>359</v>
      </c>
      <c r="F5" s="15">
        <v>4.3000001907348633</v>
      </c>
      <c r="G5" s="14">
        <v>378</v>
      </c>
      <c r="H5" s="15">
        <v>4.5</v>
      </c>
      <c r="I5" s="14">
        <v>321</v>
      </c>
      <c r="J5" s="15">
        <v>3.9000000953674316</v>
      </c>
      <c r="K5" s="14">
        <v>341</v>
      </c>
      <c r="L5" s="15">
        <v>4.0999999046325684</v>
      </c>
      <c r="M5" s="14">
        <v>338</v>
      </c>
      <c r="N5" s="15">
        <v>4</v>
      </c>
      <c r="O5" s="14">
        <v>338</v>
      </c>
      <c r="P5" s="15">
        <v>4</v>
      </c>
      <c r="Q5" s="14">
        <v>280</v>
      </c>
      <c r="R5" s="15">
        <v>3.2999999523162842</v>
      </c>
      <c r="S5" s="14">
        <v>257</v>
      </c>
      <c r="T5" s="15">
        <v>3</v>
      </c>
      <c r="U5" s="14">
        <v>264</v>
      </c>
      <c r="V5" s="15">
        <v>3.0999999046325684</v>
      </c>
      <c r="W5" s="14">
        <v>8805</v>
      </c>
      <c r="X5" s="5"/>
      <c r="Y5" s="5"/>
      <c r="Z5" s="5"/>
      <c r="AA5" s="5"/>
    </row>
    <row r="6" spans="1:27" x14ac:dyDescent="0.35">
      <c r="A6" s="14" t="s">
        <v>7</v>
      </c>
      <c r="B6" s="14" t="s">
        <v>9</v>
      </c>
      <c r="C6" s="14">
        <v>1018</v>
      </c>
      <c r="D6" s="15">
        <v>9.6999998092651367</v>
      </c>
      <c r="E6" s="14">
        <v>1072</v>
      </c>
      <c r="F6" s="15">
        <v>10.100000381469727</v>
      </c>
      <c r="G6" s="14">
        <v>1093</v>
      </c>
      <c r="H6" s="15">
        <v>10.199999809265137</v>
      </c>
      <c r="I6" s="14">
        <v>1132</v>
      </c>
      <c r="J6" s="15">
        <v>10.5</v>
      </c>
      <c r="K6" s="14">
        <v>1199</v>
      </c>
      <c r="L6" s="15">
        <v>11.100000381469727</v>
      </c>
      <c r="M6" s="14">
        <v>1185</v>
      </c>
      <c r="N6" s="15">
        <v>10.800000190734863</v>
      </c>
      <c r="O6" s="14">
        <v>1229</v>
      </c>
      <c r="P6" s="15">
        <v>11.100000381469727</v>
      </c>
      <c r="Q6" s="14">
        <v>1126</v>
      </c>
      <c r="R6" s="15">
        <v>10.100000381469727</v>
      </c>
      <c r="S6" s="14">
        <v>1050</v>
      </c>
      <c r="T6" s="15">
        <v>9.3999996185302734</v>
      </c>
      <c r="U6" s="14">
        <v>1001</v>
      </c>
      <c r="V6" s="15">
        <v>8.8999996185302734</v>
      </c>
      <c r="W6" s="14">
        <v>28909</v>
      </c>
      <c r="X6" s="5"/>
      <c r="Y6" s="5"/>
      <c r="Z6" s="5"/>
      <c r="AA6" s="5"/>
    </row>
    <row r="7" spans="1:27" x14ac:dyDescent="0.35">
      <c r="A7" s="16" t="s">
        <v>10</v>
      </c>
      <c r="B7" s="16" t="s">
        <v>11</v>
      </c>
      <c r="C7" s="16">
        <v>91</v>
      </c>
      <c r="D7" s="17">
        <v>1.2000000476837158</v>
      </c>
      <c r="E7" s="16">
        <v>126</v>
      </c>
      <c r="F7" s="17">
        <v>1.7000000476837158</v>
      </c>
      <c r="G7" s="16">
        <v>123</v>
      </c>
      <c r="H7" s="17">
        <v>1.6000000238418579</v>
      </c>
      <c r="I7" s="16">
        <v>171</v>
      </c>
      <c r="J7" s="17">
        <v>2.2999999523162842</v>
      </c>
      <c r="K7" s="16">
        <v>163</v>
      </c>
      <c r="L7" s="17">
        <v>2.2000000476837158</v>
      </c>
      <c r="M7" s="16">
        <v>201</v>
      </c>
      <c r="N7" s="17">
        <v>2.7000000476837158</v>
      </c>
      <c r="O7" s="16">
        <v>157</v>
      </c>
      <c r="P7" s="17">
        <v>2.0999999046325684</v>
      </c>
      <c r="Q7" s="16">
        <v>200</v>
      </c>
      <c r="R7" s="17">
        <v>2.7000000476837158</v>
      </c>
      <c r="S7" s="16">
        <v>245</v>
      </c>
      <c r="T7" s="17">
        <v>3.4000000953674316</v>
      </c>
      <c r="U7" s="16">
        <v>226</v>
      </c>
      <c r="V7" s="17">
        <v>3.0999999046325684</v>
      </c>
      <c r="W7" s="16">
        <v>2301</v>
      </c>
      <c r="X7" s="10"/>
      <c r="Y7" s="5"/>
      <c r="Z7" s="5"/>
      <c r="AA7" s="5"/>
    </row>
    <row r="8" spans="1:27" x14ac:dyDescent="0.35">
      <c r="A8" s="16" t="s">
        <v>10</v>
      </c>
      <c r="B8" s="16" t="s">
        <v>12</v>
      </c>
      <c r="C8" s="16">
        <v>57</v>
      </c>
      <c r="D8" s="17">
        <v>1.2999999523162842</v>
      </c>
      <c r="E8" s="16">
        <v>48</v>
      </c>
      <c r="F8" s="17">
        <v>1.1000000238418579</v>
      </c>
      <c r="G8" s="16">
        <v>73</v>
      </c>
      <c r="H8" s="17">
        <v>1.7000000476837158</v>
      </c>
      <c r="I8" s="16">
        <v>55</v>
      </c>
      <c r="J8" s="17">
        <v>1.2999999523162842</v>
      </c>
      <c r="K8" s="16">
        <v>71</v>
      </c>
      <c r="L8" s="17">
        <v>1.7000000476837158</v>
      </c>
      <c r="M8" s="16">
        <v>74</v>
      </c>
      <c r="N8" s="17">
        <v>1.7000000476837158</v>
      </c>
      <c r="O8" s="16">
        <v>73</v>
      </c>
      <c r="P8" s="17">
        <v>1.7000000476837158</v>
      </c>
      <c r="Q8" s="16">
        <v>85</v>
      </c>
      <c r="R8" s="17">
        <v>2</v>
      </c>
      <c r="S8" s="16">
        <v>90</v>
      </c>
      <c r="T8" s="17">
        <v>2.0999999046325684</v>
      </c>
      <c r="U8" s="16">
        <v>119</v>
      </c>
      <c r="V8" s="17">
        <v>2.7999999523162842</v>
      </c>
      <c r="W8" s="16">
        <v>1323</v>
      </c>
      <c r="X8" s="10"/>
      <c r="Y8" s="5"/>
      <c r="Z8" s="5"/>
      <c r="AA8" s="5"/>
    </row>
    <row r="9" spans="1:27" x14ac:dyDescent="0.35">
      <c r="A9" s="16" t="s">
        <v>10</v>
      </c>
      <c r="B9" s="16" t="s">
        <v>13</v>
      </c>
      <c r="C9" s="16">
        <v>34</v>
      </c>
      <c r="D9" s="17">
        <v>4.5999999046325684</v>
      </c>
      <c r="E9" s="16">
        <v>45</v>
      </c>
      <c r="F9" s="17">
        <v>5.9000000953674316</v>
      </c>
      <c r="G9" s="16">
        <v>37</v>
      </c>
      <c r="H9" s="17">
        <v>4.8000001907348633</v>
      </c>
      <c r="I9" s="16">
        <v>38</v>
      </c>
      <c r="J9" s="17">
        <v>4.8000001907348633</v>
      </c>
      <c r="K9" s="16">
        <v>41</v>
      </c>
      <c r="L9" s="17">
        <v>5</v>
      </c>
      <c r="M9" s="16">
        <v>54</v>
      </c>
      <c r="N9" s="17">
        <v>6.4000000953674316</v>
      </c>
      <c r="O9" s="16">
        <v>58</v>
      </c>
      <c r="P9" s="17">
        <v>6.6999998092651367</v>
      </c>
      <c r="Q9" s="16">
        <v>54</v>
      </c>
      <c r="R9" s="17">
        <v>6.1999998092651367</v>
      </c>
      <c r="S9" s="16">
        <v>56</v>
      </c>
      <c r="T9" s="17">
        <v>6.5</v>
      </c>
      <c r="U9" s="16">
        <v>80</v>
      </c>
      <c r="V9" s="17">
        <v>9.3999996185302734</v>
      </c>
      <c r="W9" s="16">
        <v>983</v>
      </c>
      <c r="X9" s="10"/>
      <c r="Y9" s="5"/>
      <c r="Z9" s="5"/>
      <c r="AA9" s="5"/>
    </row>
    <row r="10" spans="1:27" x14ac:dyDescent="0.35">
      <c r="A10" s="16" t="s">
        <v>10</v>
      </c>
      <c r="B10" s="16" t="s">
        <v>14</v>
      </c>
      <c r="C10" s="16">
        <v>91</v>
      </c>
      <c r="D10" s="17">
        <v>0.89999997615814209</v>
      </c>
      <c r="E10" s="16">
        <v>121</v>
      </c>
      <c r="F10" s="17">
        <v>1.2000000476837158</v>
      </c>
      <c r="G10" s="16">
        <v>148</v>
      </c>
      <c r="H10" s="17">
        <v>1.3999999761581421</v>
      </c>
      <c r="I10" s="16">
        <v>156</v>
      </c>
      <c r="J10" s="17">
        <v>1.5</v>
      </c>
      <c r="K10" s="16">
        <v>180</v>
      </c>
      <c r="L10" s="17">
        <v>1.7000000476837158</v>
      </c>
      <c r="M10" s="16">
        <v>153</v>
      </c>
      <c r="N10" s="17">
        <v>1.5</v>
      </c>
      <c r="O10" s="16">
        <v>212</v>
      </c>
      <c r="P10" s="17">
        <v>2</v>
      </c>
      <c r="Q10" s="16">
        <v>235</v>
      </c>
      <c r="R10" s="17">
        <v>2.2000000476837158</v>
      </c>
      <c r="S10" s="16">
        <v>232</v>
      </c>
      <c r="T10" s="17">
        <v>2.2000000476837158</v>
      </c>
      <c r="U10" s="16">
        <v>266</v>
      </c>
      <c r="V10" s="17">
        <v>2.5</v>
      </c>
      <c r="W10" s="16">
        <v>2620</v>
      </c>
      <c r="X10" s="10"/>
      <c r="Y10" s="5"/>
      <c r="Z10" s="5"/>
      <c r="AA10" s="5"/>
    </row>
    <row r="11" spans="1:27" x14ac:dyDescent="0.35">
      <c r="A11" s="16" t="s">
        <v>7</v>
      </c>
      <c r="B11" s="16" t="s">
        <v>15</v>
      </c>
      <c r="C11" s="16">
        <v>245</v>
      </c>
      <c r="D11" s="17">
        <v>4.5</v>
      </c>
      <c r="E11" s="16">
        <v>306</v>
      </c>
      <c r="F11" s="17">
        <v>5.5999999046325684</v>
      </c>
      <c r="G11" s="16">
        <v>285</v>
      </c>
      <c r="H11" s="17">
        <v>5.1999998092651367</v>
      </c>
      <c r="I11" s="16">
        <v>236</v>
      </c>
      <c r="J11" s="17">
        <v>4.3000001907348633</v>
      </c>
      <c r="K11" s="16">
        <v>275</v>
      </c>
      <c r="L11" s="17">
        <v>5</v>
      </c>
      <c r="M11" s="16">
        <v>266</v>
      </c>
      <c r="N11" s="17">
        <v>4.8000001907348633</v>
      </c>
      <c r="O11" s="16">
        <v>201</v>
      </c>
      <c r="P11" s="17">
        <v>3.5999999046325684</v>
      </c>
      <c r="Q11" s="16">
        <v>233</v>
      </c>
      <c r="R11" s="17">
        <v>4.1999998092651367</v>
      </c>
      <c r="S11" s="16">
        <v>256</v>
      </c>
      <c r="T11" s="17">
        <v>4.5</v>
      </c>
      <c r="U11" s="16">
        <v>277</v>
      </c>
      <c r="V11" s="17">
        <v>4.9000000953674316</v>
      </c>
      <c r="W11" s="16">
        <v>7105</v>
      </c>
      <c r="X11" s="10"/>
      <c r="Y11" s="5"/>
      <c r="Z11" s="5"/>
      <c r="AA11" s="5"/>
    </row>
    <row r="12" spans="1:27" x14ac:dyDescent="0.35">
      <c r="A12" s="16" t="s">
        <v>16</v>
      </c>
      <c r="B12" s="16" t="s">
        <v>17</v>
      </c>
      <c r="C12" s="16">
        <v>668</v>
      </c>
      <c r="D12" s="17">
        <v>49.5</v>
      </c>
      <c r="E12" s="16">
        <v>633</v>
      </c>
      <c r="F12" s="17">
        <v>47.099998474121094</v>
      </c>
      <c r="G12" s="16">
        <v>545</v>
      </c>
      <c r="H12" s="17">
        <v>40.700000762939453</v>
      </c>
      <c r="I12" s="16">
        <v>411</v>
      </c>
      <c r="J12" s="17">
        <v>30.799999237060547</v>
      </c>
      <c r="K12" s="16">
        <v>372</v>
      </c>
      <c r="L12" s="17">
        <v>27.899999618530273</v>
      </c>
      <c r="M12" s="16">
        <v>370</v>
      </c>
      <c r="N12" s="17">
        <v>27.799999237060547</v>
      </c>
      <c r="O12" s="16">
        <v>315</v>
      </c>
      <c r="P12" s="17">
        <v>23.799999237060547</v>
      </c>
      <c r="Q12" s="16">
        <v>325</v>
      </c>
      <c r="R12" s="17">
        <v>24.600000381469727</v>
      </c>
      <c r="S12" s="16">
        <v>291</v>
      </c>
      <c r="T12" s="17">
        <v>22.100000381469727</v>
      </c>
      <c r="U12" s="16">
        <v>270</v>
      </c>
      <c r="V12" s="17">
        <v>20.600000381469727</v>
      </c>
      <c r="W12" s="16">
        <v>9263</v>
      </c>
      <c r="X12" s="10"/>
      <c r="Y12" s="5"/>
      <c r="Z12" s="5"/>
      <c r="AA12" s="5"/>
    </row>
    <row r="13" spans="1:27" x14ac:dyDescent="0.35">
      <c r="A13" s="16" t="s">
        <v>7</v>
      </c>
      <c r="B13" s="16" t="s">
        <v>18</v>
      </c>
      <c r="C13" s="16">
        <v>191</v>
      </c>
      <c r="D13" s="17">
        <v>3.5999999046325684</v>
      </c>
      <c r="E13" s="16">
        <v>187</v>
      </c>
      <c r="F13" s="17">
        <v>3.5</v>
      </c>
      <c r="G13" s="16">
        <v>147</v>
      </c>
      <c r="H13" s="17">
        <v>2.7999999523162842</v>
      </c>
      <c r="I13" s="16">
        <v>172</v>
      </c>
      <c r="J13" s="17">
        <v>3.2000000476837158</v>
      </c>
      <c r="K13" s="16">
        <v>184</v>
      </c>
      <c r="L13" s="17">
        <v>3.4000000953674316</v>
      </c>
      <c r="M13" s="16">
        <v>172</v>
      </c>
      <c r="N13" s="17">
        <v>3.2000000476837158</v>
      </c>
      <c r="O13" s="16">
        <v>156</v>
      </c>
      <c r="P13" s="17">
        <v>2.9000000953674316</v>
      </c>
      <c r="Q13" s="16">
        <v>157</v>
      </c>
      <c r="R13" s="17">
        <v>2.9000000953674316</v>
      </c>
      <c r="S13" s="16">
        <v>181</v>
      </c>
      <c r="T13" s="17">
        <v>3.2999999523162842</v>
      </c>
      <c r="U13" s="16">
        <v>174</v>
      </c>
      <c r="V13" s="17">
        <v>3.2000000476837158</v>
      </c>
      <c r="W13" s="16">
        <v>3573</v>
      </c>
      <c r="X13" s="10"/>
      <c r="Y13" s="5"/>
      <c r="Z13" s="5"/>
      <c r="AA13" s="5"/>
    </row>
    <row r="14" spans="1:27" x14ac:dyDescent="0.35">
      <c r="A14" s="16" t="s">
        <v>7</v>
      </c>
      <c r="B14" s="16" t="s">
        <v>19</v>
      </c>
      <c r="C14" s="16">
        <v>5700</v>
      </c>
      <c r="D14" s="17">
        <v>9</v>
      </c>
      <c r="E14" s="16">
        <v>5680</v>
      </c>
      <c r="F14" s="17">
        <v>8.8999996185302734</v>
      </c>
      <c r="G14" s="16">
        <v>5770</v>
      </c>
      <c r="H14" s="17">
        <v>9</v>
      </c>
      <c r="I14" s="16">
        <v>5460</v>
      </c>
      <c r="J14" s="17">
        <v>8.5</v>
      </c>
      <c r="K14" s="16">
        <v>5546</v>
      </c>
      <c r="L14" s="17">
        <v>8.6000003814697266</v>
      </c>
      <c r="M14" s="16">
        <v>5417</v>
      </c>
      <c r="N14" s="17">
        <v>8.3000001907348633</v>
      </c>
      <c r="O14" s="16">
        <v>5673</v>
      </c>
      <c r="P14" s="17">
        <v>8.6999998092651367</v>
      </c>
      <c r="Q14" s="16">
        <v>5561</v>
      </c>
      <c r="R14" s="17">
        <v>8.5</v>
      </c>
      <c r="S14" s="16">
        <v>5653</v>
      </c>
      <c r="T14" s="17">
        <v>8.6000003814697266</v>
      </c>
      <c r="U14" s="16">
        <v>3943</v>
      </c>
      <c r="V14" s="17">
        <v>5.9000000953674316</v>
      </c>
      <c r="W14" s="16">
        <v>71261</v>
      </c>
      <c r="X14" s="10"/>
      <c r="Y14" s="5"/>
      <c r="Z14" s="5"/>
      <c r="AA14" s="5"/>
    </row>
    <row r="15" spans="1:27" x14ac:dyDescent="0.35">
      <c r="A15" s="16" t="s">
        <v>7</v>
      </c>
      <c r="B15" s="16" t="s">
        <v>20</v>
      </c>
      <c r="C15" s="16">
        <v>2638</v>
      </c>
      <c r="D15" s="17">
        <v>3.2000000476837158</v>
      </c>
      <c r="E15" s="16">
        <v>2765</v>
      </c>
      <c r="F15" s="17">
        <v>3.4000000953674316</v>
      </c>
      <c r="G15" s="16">
        <v>2823</v>
      </c>
      <c r="H15" s="17">
        <v>3.4000000953674316</v>
      </c>
      <c r="I15" s="16">
        <v>2857</v>
      </c>
      <c r="J15" s="17">
        <v>3.5</v>
      </c>
      <c r="K15" s="16">
        <v>2696</v>
      </c>
      <c r="L15" s="17">
        <v>3.2999999523162842</v>
      </c>
      <c r="M15" s="16">
        <v>2664</v>
      </c>
      <c r="N15" s="17">
        <v>3.2999999523162842</v>
      </c>
      <c r="O15" s="16">
        <v>2957</v>
      </c>
      <c r="P15" s="17">
        <v>3.7000000476837158</v>
      </c>
      <c r="Q15" s="16">
        <v>3238</v>
      </c>
      <c r="R15" s="17">
        <v>4</v>
      </c>
      <c r="S15" s="16">
        <v>3500</v>
      </c>
      <c r="T15" s="17">
        <v>4.3000001907348633</v>
      </c>
      <c r="U15" s="16">
        <v>3674</v>
      </c>
      <c r="V15" s="17">
        <v>4.5</v>
      </c>
      <c r="W15" s="16">
        <v>57251</v>
      </c>
      <c r="X15" s="10"/>
      <c r="Y15" s="5"/>
      <c r="Z15" s="5"/>
      <c r="AA15" s="5"/>
    </row>
    <row r="16" spans="1:27" x14ac:dyDescent="0.35">
      <c r="A16" s="16" t="s">
        <v>7</v>
      </c>
      <c r="B16" s="16" t="s">
        <v>21</v>
      </c>
      <c r="C16" s="16">
        <v>505</v>
      </c>
      <c r="D16" s="17">
        <v>4.5999999046325684</v>
      </c>
      <c r="E16" s="16">
        <v>559</v>
      </c>
      <c r="F16" s="17">
        <v>5.0999999046325684</v>
      </c>
      <c r="G16" s="16">
        <v>614</v>
      </c>
      <c r="H16" s="17">
        <v>5.5999999046325684</v>
      </c>
      <c r="I16" s="16">
        <v>612</v>
      </c>
      <c r="J16" s="17">
        <v>5.5</v>
      </c>
      <c r="K16" s="16">
        <v>642</v>
      </c>
      <c r="L16" s="17">
        <v>5.8000001907348633</v>
      </c>
      <c r="M16" s="16">
        <v>958</v>
      </c>
      <c r="N16" s="17">
        <v>8.6000003814697266</v>
      </c>
      <c r="O16" s="16">
        <v>1147</v>
      </c>
      <c r="P16" s="17">
        <v>10.300000190734863</v>
      </c>
      <c r="Q16" s="16">
        <v>871</v>
      </c>
      <c r="R16" s="17">
        <v>7.9000000953674316</v>
      </c>
      <c r="S16" s="16">
        <v>761</v>
      </c>
      <c r="T16" s="17">
        <v>7</v>
      </c>
      <c r="U16" s="16">
        <v>691</v>
      </c>
      <c r="V16" s="17">
        <v>6.4000000953674316</v>
      </c>
      <c r="W16" s="16">
        <v>15220</v>
      </c>
      <c r="X16" s="10"/>
      <c r="Y16" s="5"/>
      <c r="Z16" s="5"/>
      <c r="AA16" s="5"/>
    </row>
    <row r="17" spans="1:27" x14ac:dyDescent="0.35">
      <c r="A17" s="16" t="s">
        <v>10</v>
      </c>
      <c r="B17" s="16" t="s">
        <v>22</v>
      </c>
      <c r="C17" s="16">
        <v>81</v>
      </c>
      <c r="D17" s="17">
        <v>0.80000001192092896</v>
      </c>
      <c r="E17" s="16">
        <v>119</v>
      </c>
      <c r="F17" s="17">
        <v>1.2000000476837158</v>
      </c>
      <c r="G17" s="16">
        <v>145</v>
      </c>
      <c r="H17" s="17">
        <v>1.3999999761581421</v>
      </c>
      <c r="I17" s="16">
        <v>141</v>
      </c>
      <c r="J17" s="17">
        <v>1.3999999761581421</v>
      </c>
      <c r="K17" s="16">
        <v>182</v>
      </c>
      <c r="L17" s="17">
        <v>1.7999999523162842</v>
      </c>
      <c r="M17" s="16">
        <v>162</v>
      </c>
      <c r="N17" s="17">
        <v>1.6000000238418579</v>
      </c>
      <c r="O17" s="16">
        <v>219</v>
      </c>
      <c r="P17" s="17">
        <v>2.2000000476837158</v>
      </c>
      <c r="Q17" s="16">
        <v>240</v>
      </c>
      <c r="R17" s="17">
        <v>2.4000000953674316</v>
      </c>
      <c r="S17" s="16">
        <v>271</v>
      </c>
      <c r="T17" s="17">
        <v>2.7000000476837158</v>
      </c>
      <c r="U17" s="16">
        <v>271</v>
      </c>
      <c r="V17" s="17">
        <v>2.7000000476837158</v>
      </c>
      <c r="W17" s="16">
        <v>3116</v>
      </c>
      <c r="X17" s="10"/>
      <c r="Y17" s="5"/>
      <c r="Z17" s="5"/>
      <c r="AA17" s="5"/>
    </row>
    <row r="18" spans="1:27" x14ac:dyDescent="0.35">
      <c r="A18" s="16" t="s">
        <v>7</v>
      </c>
      <c r="B18" s="16" t="s">
        <v>23</v>
      </c>
      <c r="C18" s="16">
        <v>11</v>
      </c>
      <c r="D18" s="17">
        <v>3.7000000476837158</v>
      </c>
      <c r="E18" s="16">
        <v>13</v>
      </c>
      <c r="F18" s="17">
        <v>4.1999998092651367</v>
      </c>
      <c r="G18" s="16">
        <v>10</v>
      </c>
      <c r="H18" s="17">
        <v>3.2000000476837158</v>
      </c>
      <c r="I18" s="16">
        <v>15</v>
      </c>
      <c r="J18" s="17">
        <v>4.6999998092651367</v>
      </c>
      <c r="K18" s="16">
        <v>24</v>
      </c>
      <c r="L18" s="17">
        <v>7.5999999046325684</v>
      </c>
      <c r="M18" s="16">
        <v>23</v>
      </c>
      <c r="N18" s="17">
        <v>7.1999998092651367</v>
      </c>
      <c r="O18" s="16">
        <v>19</v>
      </c>
      <c r="P18" s="17">
        <v>5.9000000953674316</v>
      </c>
      <c r="Q18" s="16">
        <v>11</v>
      </c>
      <c r="R18" s="17">
        <v>3.4000000953674316</v>
      </c>
      <c r="S18" s="16">
        <v>11</v>
      </c>
      <c r="T18" s="17">
        <v>3.4000000953674316</v>
      </c>
      <c r="U18" s="16">
        <v>12</v>
      </c>
      <c r="V18" s="17">
        <v>3.5999999046325684</v>
      </c>
      <c r="W18" s="16">
        <v>333</v>
      </c>
      <c r="X18" s="10"/>
      <c r="Y18" s="5"/>
      <c r="Z18" s="5"/>
      <c r="AA18" s="5"/>
    </row>
    <row r="19" spans="1:27" x14ac:dyDescent="0.35">
      <c r="A19" s="16" t="s">
        <v>7</v>
      </c>
      <c r="B19" s="16" t="s">
        <v>24</v>
      </c>
      <c r="C19" s="16">
        <v>353</v>
      </c>
      <c r="D19" s="17">
        <v>8.3999996185302734</v>
      </c>
      <c r="E19" s="16">
        <v>391</v>
      </c>
      <c r="F19" s="17">
        <v>9</v>
      </c>
      <c r="G19" s="16">
        <v>404</v>
      </c>
      <c r="H19" s="17">
        <v>9.1000003814697266</v>
      </c>
      <c r="I19" s="16">
        <v>395</v>
      </c>
      <c r="J19" s="17">
        <v>8.6999998092651367</v>
      </c>
      <c r="K19" s="16">
        <v>330</v>
      </c>
      <c r="L19" s="17">
        <v>7.3000001907348633</v>
      </c>
      <c r="M19" s="16">
        <v>326</v>
      </c>
      <c r="N19" s="17">
        <v>7.0999999046325684</v>
      </c>
      <c r="O19" s="16">
        <v>340</v>
      </c>
      <c r="P19" s="17">
        <v>7.4000000953674316</v>
      </c>
      <c r="Q19" s="16">
        <v>343</v>
      </c>
      <c r="R19" s="17">
        <v>7.5</v>
      </c>
      <c r="S19" s="16">
        <v>370</v>
      </c>
      <c r="T19" s="17">
        <v>8</v>
      </c>
      <c r="U19" s="16">
        <v>490</v>
      </c>
      <c r="V19" s="17">
        <v>10.600000381469727</v>
      </c>
      <c r="W19" s="16">
        <v>7835</v>
      </c>
      <c r="X19" s="10"/>
      <c r="Y19" s="5"/>
      <c r="Z19" s="5"/>
      <c r="AA19" s="5"/>
    </row>
    <row r="20" spans="1:27" x14ac:dyDescent="0.35">
      <c r="A20" s="16" t="s">
        <v>7</v>
      </c>
      <c r="B20" s="16" t="s">
        <v>25</v>
      </c>
      <c r="C20" s="16">
        <v>2018</v>
      </c>
      <c r="D20" s="17">
        <v>8.3999996185302734</v>
      </c>
      <c r="E20" s="16">
        <v>2221</v>
      </c>
      <c r="F20" s="17">
        <v>7.1999998092651367</v>
      </c>
      <c r="G20" s="16">
        <v>2486</v>
      </c>
      <c r="H20" s="17">
        <v>6.6999998092651367</v>
      </c>
      <c r="I20" s="16">
        <v>3845</v>
      </c>
      <c r="J20" s="17">
        <v>6.6999998092651367</v>
      </c>
      <c r="K20" s="16">
        <v>4051</v>
      </c>
      <c r="L20" s="17">
        <v>6.9000000953674316</v>
      </c>
      <c r="M20" s="16">
        <v>3924</v>
      </c>
      <c r="N20" s="17">
        <v>6.5999999046325684</v>
      </c>
      <c r="O20" s="16">
        <v>4183</v>
      </c>
      <c r="P20" s="17">
        <v>7</v>
      </c>
      <c r="Q20" s="16">
        <v>3845</v>
      </c>
      <c r="R20" s="17">
        <v>6.4000000953674316</v>
      </c>
      <c r="S20" s="16">
        <v>3850</v>
      </c>
      <c r="T20" s="17">
        <v>6.3000001907348633</v>
      </c>
      <c r="U20" s="16">
        <v>3444</v>
      </c>
      <c r="V20" s="17">
        <v>5.6999998092651367</v>
      </c>
      <c r="W20" s="16">
        <v>37023</v>
      </c>
      <c r="X20" s="10"/>
      <c r="Y20" s="5"/>
      <c r="Z20" s="5"/>
      <c r="AA20" s="5"/>
    </row>
    <row r="21" spans="1:27" x14ac:dyDescent="0.35">
      <c r="A21" s="16" t="s">
        <v>16</v>
      </c>
      <c r="B21" s="16" t="s">
        <v>26</v>
      </c>
      <c r="C21" s="16">
        <v>299</v>
      </c>
      <c r="D21" s="17">
        <v>13.399999618530273</v>
      </c>
      <c r="E21" s="16">
        <v>350</v>
      </c>
      <c r="F21" s="17">
        <v>15.800000190734863</v>
      </c>
      <c r="G21" s="16">
        <v>358</v>
      </c>
      <c r="H21" s="17">
        <v>16.299999237060547</v>
      </c>
      <c r="I21" s="16">
        <v>275</v>
      </c>
      <c r="J21" s="17">
        <v>12.699999809265137</v>
      </c>
      <c r="K21" s="16">
        <v>274</v>
      </c>
      <c r="L21" s="17">
        <v>12.899999618530273</v>
      </c>
      <c r="M21" s="16">
        <v>299</v>
      </c>
      <c r="N21" s="17">
        <v>14.399999618530273</v>
      </c>
      <c r="O21" s="16">
        <v>339</v>
      </c>
      <c r="P21" s="17">
        <v>16.600000381469727</v>
      </c>
      <c r="Q21" s="16">
        <v>340</v>
      </c>
      <c r="R21" s="17">
        <v>16.799999237060547</v>
      </c>
      <c r="S21" s="16">
        <v>347</v>
      </c>
      <c r="T21" s="17">
        <v>17.3</v>
      </c>
      <c r="U21" s="16">
        <v>393</v>
      </c>
      <c r="V21" s="17">
        <v>19.8</v>
      </c>
      <c r="W21" s="16">
        <v>6607</v>
      </c>
      <c r="X21" s="10"/>
      <c r="Y21" s="5"/>
      <c r="Z21" s="5"/>
      <c r="AA21" s="5"/>
    </row>
    <row r="22" spans="1:27" x14ac:dyDescent="0.35">
      <c r="A22" s="16" t="s">
        <v>6</v>
      </c>
      <c r="B22" s="16" t="s">
        <v>27</v>
      </c>
      <c r="C22" s="16">
        <v>2</v>
      </c>
      <c r="D22" s="17">
        <v>5.6999998092651367</v>
      </c>
      <c r="E22" s="16">
        <v>0</v>
      </c>
      <c r="F22" s="17">
        <v>0</v>
      </c>
      <c r="G22" s="16">
        <v>0</v>
      </c>
      <c r="H22" s="17">
        <v>0</v>
      </c>
      <c r="I22" s="16">
        <v>1</v>
      </c>
      <c r="J22" s="17">
        <v>2.7999999523162842</v>
      </c>
      <c r="K22" s="16">
        <v>4</v>
      </c>
      <c r="L22" s="17">
        <v>11.100000381469727</v>
      </c>
      <c r="M22" s="16">
        <v>1</v>
      </c>
      <c r="N22" s="17">
        <v>2.7999999523162842</v>
      </c>
      <c r="O22" s="16">
        <v>0</v>
      </c>
      <c r="P22" s="17">
        <v>0</v>
      </c>
      <c r="Q22" s="16">
        <v>0</v>
      </c>
      <c r="R22" s="17">
        <v>0</v>
      </c>
      <c r="S22" s="16">
        <v>1</v>
      </c>
      <c r="T22" s="17">
        <v>2.7000000476837158</v>
      </c>
      <c r="U22" s="16">
        <v>0</v>
      </c>
      <c r="V22" s="17">
        <v>0</v>
      </c>
      <c r="W22" s="16">
        <v>65</v>
      </c>
      <c r="X22" s="10"/>
      <c r="Y22" s="5"/>
      <c r="Z22" s="5"/>
      <c r="AA22" s="5"/>
    </row>
    <row r="23" spans="1:27" x14ac:dyDescent="0.35">
      <c r="A23" s="16" t="s">
        <v>16</v>
      </c>
      <c r="B23" s="16" t="s">
        <v>28</v>
      </c>
      <c r="C23" s="16">
        <v>100</v>
      </c>
      <c r="D23" s="17">
        <v>3</v>
      </c>
      <c r="E23" s="16">
        <v>106</v>
      </c>
      <c r="F23" s="17">
        <v>3.2999999523162842</v>
      </c>
      <c r="G23" s="16">
        <v>95</v>
      </c>
      <c r="H23" s="17">
        <v>3</v>
      </c>
      <c r="I23" s="16">
        <v>180</v>
      </c>
      <c r="J23" s="17">
        <v>5.6999998092651367</v>
      </c>
      <c r="K23" s="16">
        <v>153</v>
      </c>
      <c r="L23" s="17">
        <v>4.9000000953674316</v>
      </c>
      <c r="M23" s="16">
        <v>166</v>
      </c>
      <c r="N23" s="17">
        <v>5.4000000953674316</v>
      </c>
      <c r="O23" s="16">
        <v>160</v>
      </c>
      <c r="P23" s="17">
        <v>5.3000001907348633</v>
      </c>
      <c r="Q23" s="16">
        <v>177</v>
      </c>
      <c r="R23" s="17">
        <v>6</v>
      </c>
      <c r="S23" s="16">
        <v>141</v>
      </c>
      <c r="T23" s="17">
        <v>4.8000001907348633</v>
      </c>
      <c r="U23" s="16">
        <v>157</v>
      </c>
      <c r="V23" s="17">
        <v>5.4000000953674316</v>
      </c>
      <c r="W23" s="16">
        <v>2535</v>
      </c>
      <c r="X23" s="10"/>
      <c r="Y23" s="5"/>
      <c r="Z23" s="5"/>
      <c r="AA23" s="5"/>
    </row>
    <row r="24" spans="1:27" x14ac:dyDescent="0.35">
      <c r="A24" s="16" t="s">
        <v>7</v>
      </c>
      <c r="B24" s="16" t="s">
        <v>29</v>
      </c>
      <c r="C24" s="16">
        <v>57</v>
      </c>
      <c r="D24" s="17">
        <v>12.199999809265137</v>
      </c>
      <c r="E24" s="16">
        <v>48</v>
      </c>
      <c r="F24" s="17">
        <v>10.100000381469727</v>
      </c>
      <c r="G24" s="16">
        <v>68</v>
      </c>
      <c r="H24" s="17">
        <v>14.100000381469727</v>
      </c>
      <c r="I24" s="16">
        <v>64</v>
      </c>
      <c r="J24" s="17">
        <v>13</v>
      </c>
      <c r="K24" s="16">
        <v>63</v>
      </c>
      <c r="L24" s="17">
        <v>12.5</v>
      </c>
      <c r="M24" s="16">
        <v>73</v>
      </c>
      <c r="N24" s="17">
        <v>14.300000190734863</v>
      </c>
      <c r="O24" s="16">
        <v>83</v>
      </c>
      <c r="P24" s="17">
        <v>15.800000190734863</v>
      </c>
      <c r="Q24" s="16">
        <v>82</v>
      </c>
      <c r="R24" s="17">
        <v>15.300000190734863</v>
      </c>
      <c r="S24" s="16">
        <v>97</v>
      </c>
      <c r="T24" s="17">
        <v>17.600000381469727</v>
      </c>
      <c r="U24" s="16">
        <v>94</v>
      </c>
      <c r="V24" s="17">
        <v>16.700000762939453</v>
      </c>
      <c r="W24" s="16">
        <v>1443</v>
      </c>
      <c r="X24" s="10"/>
      <c r="Y24" s="5"/>
      <c r="Z24" s="5"/>
      <c r="AA24" s="5"/>
    </row>
    <row r="25" spans="1:27" x14ac:dyDescent="0.35">
      <c r="A25" s="16" t="s">
        <v>7</v>
      </c>
      <c r="B25" s="16" t="s">
        <v>30</v>
      </c>
      <c r="C25" s="16">
        <v>22</v>
      </c>
      <c r="D25" s="17">
        <v>5.4000000953674316</v>
      </c>
      <c r="E25" s="16">
        <v>16</v>
      </c>
      <c r="F25" s="17">
        <v>3.9000000953674316</v>
      </c>
      <c r="G25" s="16">
        <v>28</v>
      </c>
      <c r="H25" s="17">
        <v>6.9000000953674316</v>
      </c>
      <c r="I25" s="16">
        <v>18</v>
      </c>
      <c r="J25" s="17">
        <v>4.4000000953674316</v>
      </c>
      <c r="K25" s="16">
        <v>19</v>
      </c>
      <c r="L25" s="17">
        <v>4.5999999046325684</v>
      </c>
      <c r="M25" s="16">
        <v>21</v>
      </c>
      <c r="N25" s="17">
        <v>5.0999999046325684</v>
      </c>
      <c r="O25" s="16">
        <v>30</v>
      </c>
      <c r="P25" s="17">
        <v>7.1999998092651367</v>
      </c>
      <c r="Q25" s="16">
        <v>36</v>
      </c>
      <c r="R25" s="17">
        <v>8.5</v>
      </c>
      <c r="S25" s="16">
        <v>40</v>
      </c>
      <c r="T25" s="17">
        <v>9.3999996185302734</v>
      </c>
      <c r="U25" s="16">
        <v>61</v>
      </c>
      <c r="V25" s="17">
        <v>14.199999809265137</v>
      </c>
      <c r="W25" s="16">
        <v>324</v>
      </c>
      <c r="X25" s="10"/>
      <c r="Y25" s="5"/>
      <c r="Z25" s="5"/>
      <c r="AA25" s="5"/>
    </row>
    <row r="26" spans="1:27" x14ac:dyDescent="0.35">
      <c r="A26" s="16" t="s">
        <v>7</v>
      </c>
      <c r="B26" s="16" t="s">
        <v>31</v>
      </c>
      <c r="C26" s="16">
        <v>1147</v>
      </c>
      <c r="D26" s="17">
        <v>7</v>
      </c>
      <c r="E26" s="16">
        <v>1244</v>
      </c>
      <c r="F26" s="17">
        <v>7.5999999046325684</v>
      </c>
      <c r="G26" s="16">
        <v>1328</v>
      </c>
      <c r="H26" s="17">
        <v>8.1000003814697266</v>
      </c>
      <c r="I26" s="16">
        <v>1227</v>
      </c>
      <c r="J26" s="17">
        <v>7.4000000953674316</v>
      </c>
      <c r="K26" s="16">
        <v>1222</v>
      </c>
      <c r="L26" s="17">
        <v>7.4000000953674316</v>
      </c>
      <c r="M26" s="16">
        <v>1174</v>
      </c>
      <c r="N26" s="17">
        <v>7</v>
      </c>
      <c r="O26" s="16">
        <v>1088</v>
      </c>
      <c r="P26" s="17">
        <v>6.5</v>
      </c>
      <c r="Q26" s="16">
        <v>1049</v>
      </c>
      <c r="R26" s="17">
        <v>6.3000001907348633</v>
      </c>
      <c r="S26" s="16">
        <v>881</v>
      </c>
      <c r="T26" s="17">
        <v>5.1999998092651367</v>
      </c>
      <c r="U26" s="16">
        <v>802</v>
      </c>
      <c r="V26" s="17">
        <v>4.6999998092651367</v>
      </c>
      <c r="W26" s="16">
        <v>24085</v>
      </c>
      <c r="X26" s="10"/>
      <c r="Y26" s="5"/>
      <c r="Z26" s="5"/>
      <c r="AA26" s="5"/>
    </row>
    <row r="27" spans="1:27" x14ac:dyDescent="0.35">
      <c r="A27" s="16" t="s">
        <v>7</v>
      </c>
      <c r="B27" s="16" t="s">
        <v>32</v>
      </c>
      <c r="C27" s="16">
        <v>276</v>
      </c>
      <c r="D27" s="17">
        <v>5.9000000953674316</v>
      </c>
      <c r="E27" s="16">
        <v>248</v>
      </c>
      <c r="F27" s="17">
        <v>5.3000001907348633</v>
      </c>
      <c r="G27" s="16">
        <v>299</v>
      </c>
      <c r="H27" s="17">
        <v>6.3000001907348633</v>
      </c>
      <c r="I27" s="16">
        <v>282</v>
      </c>
      <c r="J27" s="17">
        <v>5.9000000953674316</v>
      </c>
      <c r="K27" s="16">
        <v>258</v>
      </c>
      <c r="L27" s="17">
        <v>5.3000001907348633</v>
      </c>
      <c r="M27" s="16">
        <v>269</v>
      </c>
      <c r="N27" s="17">
        <v>5.5</v>
      </c>
      <c r="O27" s="16">
        <v>242</v>
      </c>
      <c r="P27" s="17">
        <v>4.9000000953674316</v>
      </c>
      <c r="Q27" s="16">
        <v>233</v>
      </c>
      <c r="R27" s="17">
        <v>4.5999999046325684</v>
      </c>
      <c r="S27" s="16">
        <v>267</v>
      </c>
      <c r="T27" s="17">
        <v>5.1999998092651367</v>
      </c>
      <c r="U27" s="16">
        <v>221</v>
      </c>
      <c r="V27" s="17">
        <v>4.3000001907348633</v>
      </c>
      <c r="W27" s="16">
        <v>5858</v>
      </c>
      <c r="X27" s="10"/>
      <c r="Y27" s="5"/>
      <c r="Z27" s="5"/>
      <c r="AA27" s="5"/>
    </row>
    <row r="28" spans="1:27" x14ac:dyDescent="0.35">
      <c r="A28" s="16" t="s">
        <v>10</v>
      </c>
      <c r="B28" s="16" t="s">
        <v>33</v>
      </c>
      <c r="C28" s="16">
        <v>741</v>
      </c>
      <c r="D28" s="17">
        <v>1.8999999761581421</v>
      </c>
      <c r="E28" s="16">
        <v>705</v>
      </c>
      <c r="F28" s="17">
        <v>1.7999999523162842</v>
      </c>
      <c r="G28" s="16">
        <v>786</v>
      </c>
      <c r="H28" s="17">
        <v>2.0999999046325684</v>
      </c>
      <c r="I28" s="16">
        <v>701</v>
      </c>
      <c r="J28" s="17">
        <v>1.7999999523162842</v>
      </c>
      <c r="K28" s="16">
        <v>1244</v>
      </c>
      <c r="L28" s="17">
        <v>3.2999999523162842</v>
      </c>
      <c r="M28" s="16">
        <v>1330</v>
      </c>
      <c r="N28" s="17">
        <v>3.5</v>
      </c>
      <c r="O28" s="16">
        <v>1019</v>
      </c>
      <c r="P28" s="17">
        <v>2.7000000476837158</v>
      </c>
      <c r="Q28" s="16">
        <v>1257</v>
      </c>
      <c r="R28" s="17">
        <v>3.2999999523162842</v>
      </c>
      <c r="S28" s="16">
        <v>1063</v>
      </c>
      <c r="T28" s="17">
        <v>2.7999999523162842</v>
      </c>
      <c r="U28" s="16">
        <v>1243</v>
      </c>
      <c r="V28" s="17">
        <v>3.2999999523162842</v>
      </c>
      <c r="W28" s="16">
        <v>19897</v>
      </c>
      <c r="X28" s="10"/>
      <c r="Y28" s="5"/>
      <c r="Z28" s="5"/>
      <c r="AA28" s="5"/>
    </row>
    <row r="29" spans="1:27" x14ac:dyDescent="0.35">
      <c r="A29" s="16" t="s">
        <v>7</v>
      </c>
      <c r="B29" s="16" t="s">
        <v>34</v>
      </c>
      <c r="C29" s="16">
        <v>2232</v>
      </c>
      <c r="D29" s="17">
        <v>21.200000762939453</v>
      </c>
      <c r="E29" s="16">
        <v>2154</v>
      </c>
      <c r="F29" s="17">
        <v>20.5</v>
      </c>
      <c r="G29" s="16">
        <v>2205</v>
      </c>
      <c r="H29" s="17">
        <v>20.899999618530273</v>
      </c>
      <c r="I29" s="16">
        <v>2015</v>
      </c>
      <c r="J29" s="17">
        <v>19.100000381469727</v>
      </c>
      <c r="K29" s="16">
        <v>1899</v>
      </c>
      <c r="L29" s="17">
        <v>18</v>
      </c>
      <c r="M29" s="16">
        <v>1684</v>
      </c>
      <c r="N29" s="17">
        <v>15.899999618530273</v>
      </c>
      <c r="O29" s="16">
        <v>1614</v>
      </c>
      <c r="P29" s="17">
        <v>15.300000190734863</v>
      </c>
      <c r="Q29" s="16">
        <v>1530</v>
      </c>
      <c r="R29" s="17">
        <v>14.600000381469727</v>
      </c>
      <c r="S29" s="16">
        <v>1109</v>
      </c>
      <c r="T29" s="17">
        <v>10.600000381469727</v>
      </c>
      <c r="U29" s="16">
        <v>990</v>
      </c>
      <c r="V29" s="17">
        <v>9.5</v>
      </c>
      <c r="W29" s="16">
        <v>54297</v>
      </c>
      <c r="X29" s="10"/>
      <c r="Y29" s="5"/>
      <c r="Z29" s="5"/>
      <c r="AA29" s="5"/>
    </row>
    <row r="30" spans="1:27" x14ac:dyDescent="0.35">
      <c r="A30" s="16" t="s">
        <v>10</v>
      </c>
      <c r="B30" s="16" t="s">
        <v>35</v>
      </c>
      <c r="C30" s="16">
        <v>505</v>
      </c>
      <c r="D30" s="17">
        <v>2.4000000953674316</v>
      </c>
      <c r="E30" s="16">
        <v>487</v>
      </c>
      <c r="F30" s="17">
        <v>2.2999999523162842</v>
      </c>
      <c r="G30" s="16">
        <v>570</v>
      </c>
      <c r="H30" s="17">
        <v>2.7999999523162842</v>
      </c>
      <c r="I30" s="16">
        <v>569</v>
      </c>
      <c r="J30" s="17">
        <v>2.7999999523162842</v>
      </c>
      <c r="K30" s="16">
        <v>568</v>
      </c>
      <c r="L30" s="17">
        <v>2.7999999523162842</v>
      </c>
      <c r="M30" s="16">
        <v>807</v>
      </c>
      <c r="N30" s="17">
        <v>4</v>
      </c>
      <c r="O30" s="16">
        <v>885</v>
      </c>
      <c r="P30" s="17">
        <v>4.4000000953674316</v>
      </c>
      <c r="Q30" s="16">
        <v>931</v>
      </c>
      <c r="R30" s="17">
        <v>4.6999998092651367</v>
      </c>
      <c r="S30" s="16">
        <v>825</v>
      </c>
      <c r="T30" s="17">
        <v>4.0999999046325684</v>
      </c>
      <c r="U30" s="16">
        <v>756</v>
      </c>
      <c r="V30" s="17">
        <v>3.7999999523162842</v>
      </c>
      <c r="W30" s="16">
        <v>21479</v>
      </c>
      <c r="X30" s="10"/>
      <c r="Y30" s="5"/>
      <c r="Z30" s="5"/>
      <c r="AA30" s="5"/>
    </row>
    <row r="31" spans="1:27" x14ac:dyDescent="0.35">
      <c r="A31" s="16" t="s">
        <v>10</v>
      </c>
      <c r="B31" s="16" t="s">
        <v>36</v>
      </c>
      <c r="C31" s="16">
        <v>27</v>
      </c>
      <c r="D31" s="17">
        <v>0.5</v>
      </c>
      <c r="E31" s="16">
        <v>39</v>
      </c>
      <c r="F31" s="17">
        <v>0.69999998807907104</v>
      </c>
      <c r="G31" s="16">
        <v>53</v>
      </c>
      <c r="H31" s="17">
        <v>1</v>
      </c>
      <c r="I31" s="16">
        <v>53</v>
      </c>
      <c r="J31" s="17">
        <v>1</v>
      </c>
      <c r="K31" s="16">
        <v>28</v>
      </c>
      <c r="L31" s="17">
        <v>0.5</v>
      </c>
      <c r="M31" s="16">
        <v>49</v>
      </c>
      <c r="N31" s="17">
        <v>0.89999997615814209</v>
      </c>
      <c r="O31" s="16">
        <v>50</v>
      </c>
      <c r="P31" s="17">
        <v>0.89999997615814209</v>
      </c>
      <c r="Q31" s="16">
        <v>83</v>
      </c>
      <c r="R31" s="17">
        <v>1.5</v>
      </c>
      <c r="S31" s="16">
        <v>86</v>
      </c>
      <c r="T31" s="17">
        <v>1.6000000238418579</v>
      </c>
      <c r="U31" s="16">
        <v>86</v>
      </c>
      <c r="V31" s="17">
        <v>1.6000000238418579</v>
      </c>
      <c r="W31" s="16">
        <v>711</v>
      </c>
      <c r="X31" s="10"/>
      <c r="Y31" s="5"/>
      <c r="Z31" s="5"/>
      <c r="AA31" s="5"/>
    </row>
    <row r="32" spans="1:27" x14ac:dyDescent="0.35">
      <c r="A32" s="16" t="s">
        <v>10</v>
      </c>
      <c r="B32" s="16" t="s">
        <v>37</v>
      </c>
      <c r="C32" s="16">
        <v>33</v>
      </c>
      <c r="D32" s="17">
        <v>1.6000000238418579</v>
      </c>
      <c r="E32" s="16">
        <v>37</v>
      </c>
      <c r="F32" s="17">
        <v>1.7999999523162842</v>
      </c>
      <c r="G32" s="16">
        <v>48</v>
      </c>
      <c r="H32" s="17">
        <v>2.4000000953674316</v>
      </c>
      <c r="I32" s="16">
        <v>48</v>
      </c>
      <c r="J32" s="17">
        <v>2.4000000953674316</v>
      </c>
      <c r="K32" s="16">
        <v>35</v>
      </c>
      <c r="L32" s="17">
        <v>1.7000000476837158</v>
      </c>
      <c r="M32" s="16">
        <v>55</v>
      </c>
      <c r="N32" s="17">
        <v>2.7000000476837158</v>
      </c>
      <c r="O32" s="16">
        <v>45</v>
      </c>
      <c r="P32" s="17">
        <v>2.2000000476837158</v>
      </c>
      <c r="Q32" s="16">
        <v>44</v>
      </c>
      <c r="R32" s="17">
        <v>2.0999999046325684</v>
      </c>
      <c r="S32" s="16">
        <v>49</v>
      </c>
      <c r="T32" s="17">
        <v>2.4000000953674316</v>
      </c>
      <c r="U32" s="16">
        <v>48</v>
      </c>
      <c r="V32" s="17">
        <v>2.2999999523162842</v>
      </c>
      <c r="W32" s="16">
        <v>731</v>
      </c>
      <c r="X32" s="10"/>
      <c r="Y32" s="5"/>
      <c r="Z32" s="5"/>
      <c r="AA32" s="5"/>
    </row>
    <row r="33" spans="1:27" x14ac:dyDescent="0.35">
      <c r="A33" s="16" t="s">
        <v>7</v>
      </c>
      <c r="B33" s="16" t="s">
        <v>38</v>
      </c>
      <c r="C33" s="16">
        <v>1795</v>
      </c>
      <c r="D33" s="17">
        <v>10</v>
      </c>
      <c r="E33" s="16">
        <v>2838</v>
      </c>
      <c r="F33" s="17">
        <v>11.699999809265137</v>
      </c>
      <c r="G33" s="16">
        <v>3506</v>
      </c>
      <c r="H33" s="17">
        <v>12.5</v>
      </c>
      <c r="I33" s="16">
        <v>3652</v>
      </c>
      <c r="J33" s="17">
        <v>11.199999809265137</v>
      </c>
      <c r="K33" s="16">
        <v>3774</v>
      </c>
      <c r="L33" s="17">
        <v>11.5</v>
      </c>
      <c r="M33" s="16">
        <v>3532</v>
      </c>
      <c r="N33" s="17">
        <v>10.800000190734863</v>
      </c>
      <c r="O33" s="16">
        <v>3778</v>
      </c>
      <c r="P33" s="17">
        <v>10</v>
      </c>
      <c r="Q33" s="16">
        <v>4098</v>
      </c>
      <c r="R33" s="17">
        <v>8.8000001907348633</v>
      </c>
      <c r="S33" s="16">
        <v>4140</v>
      </c>
      <c r="T33" s="17">
        <v>8.8999996185302734</v>
      </c>
      <c r="U33" s="16">
        <v>3428</v>
      </c>
      <c r="V33" s="17">
        <v>7.4000000953674316</v>
      </c>
      <c r="W33" s="16">
        <v>39352</v>
      </c>
      <c r="X33" s="10"/>
      <c r="Y33" s="5"/>
      <c r="Z33" s="5"/>
      <c r="AA33" s="5"/>
    </row>
    <row r="34" spans="1:27" x14ac:dyDescent="0.35">
      <c r="A34" s="16" t="s">
        <v>7</v>
      </c>
      <c r="B34" s="16" t="s">
        <v>39</v>
      </c>
      <c r="C34" s="16">
        <v>385</v>
      </c>
      <c r="D34" s="17">
        <v>4.3000001907348633</v>
      </c>
      <c r="E34" s="16">
        <v>528</v>
      </c>
      <c r="F34" s="17">
        <v>5.8000001907348633</v>
      </c>
      <c r="G34" s="16">
        <v>441</v>
      </c>
      <c r="H34" s="17">
        <v>4.8000001907348633</v>
      </c>
      <c r="I34" s="16">
        <v>485</v>
      </c>
      <c r="J34" s="17">
        <v>5.1999998092651367</v>
      </c>
      <c r="K34" s="16">
        <v>493</v>
      </c>
      <c r="L34" s="16">
        <v>5.3</v>
      </c>
      <c r="M34" s="16">
        <v>461</v>
      </c>
      <c r="N34" s="17">
        <v>4.9000000953674316</v>
      </c>
      <c r="O34" s="16">
        <v>441</v>
      </c>
      <c r="P34" s="17">
        <v>4.6999998092651367</v>
      </c>
      <c r="Q34" s="16">
        <v>457</v>
      </c>
      <c r="R34" s="17">
        <v>4.8000001907348633</v>
      </c>
      <c r="S34" s="16">
        <v>473</v>
      </c>
      <c r="T34" s="17">
        <v>4.9000000953674316</v>
      </c>
      <c r="U34" s="16">
        <v>447</v>
      </c>
      <c r="V34" s="17">
        <v>4.5999999046325684</v>
      </c>
      <c r="W34" s="16">
        <v>12199</v>
      </c>
      <c r="X34" s="10"/>
      <c r="Y34" s="5"/>
      <c r="Z34" s="5"/>
      <c r="AA34" s="5"/>
    </row>
    <row r="35" spans="1:27" x14ac:dyDescent="0.35">
      <c r="A35" s="16" t="s">
        <v>7</v>
      </c>
      <c r="B35" s="16" t="s">
        <v>40</v>
      </c>
      <c r="C35" s="16">
        <v>7424</v>
      </c>
      <c r="D35" s="17">
        <v>12.199999809265137</v>
      </c>
      <c r="E35" s="16">
        <v>7360</v>
      </c>
      <c r="F35" s="17">
        <v>12.100000381469727</v>
      </c>
      <c r="G35" s="16">
        <v>7250</v>
      </c>
      <c r="H35" s="17">
        <v>11.800000190734863</v>
      </c>
      <c r="I35" s="16">
        <v>6680</v>
      </c>
      <c r="J35" s="17">
        <v>10.800000190734863</v>
      </c>
      <c r="K35" s="16">
        <v>6364</v>
      </c>
      <c r="L35" s="16">
        <v>10.199999809265137</v>
      </c>
      <c r="M35" s="16">
        <v>6178</v>
      </c>
      <c r="N35" s="17">
        <v>9.8000001907348633</v>
      </c>
      <c r="O35" s="16">
        <v>6216</v>
      </c>
      <c r="P35" s="17">
        <v>9.8000001907348633</v>
      </c>
      <c r="Q35" s="16">
        <v>6036</v>
      </c>
      <c r="R35" s="17">
        <v>9.3999996185302734</v>
      </c>
      <c r="S35" s="16">
        <v>6157</v>
      </c>
      <c r="T35" s="17">
        <v>9.6000003814697266</v>
      </c>
      <c r="U35" s="16">
        <v>6078</v>
      </c>
      <c r="V35" s="17">
        <v>9.3999996185302734</v>
      </c>
      <c r="W35" s="16">
        <v>145552</v>
      </c>
      <c r="X35" s="10"/>
      <c r="Y35" s="5"/>
      <c r="Z35" s="5"/>
      <c r="AA35" s="5"/>
    </row>
    <row r="36" spans="1:27" x14ac:dyDescent="0.35">
      <c r="A36" s="16" t="s">
        <v>6</v>
      </c>
      <c r="B36" s="16" t="s">
        <v>41</v>
      </c>
      <c r="C36" s="16">
        <v>29093</v>
      </c>
      <c r="D36" s="17">
        <v>6.5999999046325684</v>
      </c>
      <c r="E36" s="16">
        <v>30805</v>
      </c>
      <c r="F36" s="17">
        <v>6.8000001907348633</v>
      </c>
      <c r="G36" s="16">
        <v>32116</v>
      </c>
      <c r="H36" s="17">
        <v>6.9000000953674316</v>
      </c>
      <c r="I36" s="16">
        <v>32267</v>
      </c>
      <c r="J36" s="17">
        <v>6.5999999046325684</v>
      </c>
      <c r="K36" s="16">
        <v>32695</v>
      </c>
      <c r="L36" s="16">
        <v>6.5999999046325684</v>
      </c>
      <c r="M36" s="16">
        <v>32386</v>
      </c>
      <c r="N36" s="17">
        <v>6.5999999046325684</v>
      </c>
      <c r="O36" s="16">
        <v>33267</v>
      </c>
      <c r="P36" s="17">
        <v>6.5999999046325684</v>
      </c>
      <c r="Q36" s="16">
        <v>33157</v>
      </c>
      <c r="R36" s="17">
        <v>6.5</v>
      </c>
      <c r="S36" s="16">
        <v>32750</v>
      </c>
      <c r="T36" s="17">
        <v>6.4000000953674316</v>
      </c>
      <c r="U36" s="16">
        <v>30006</v>
      </c>
      <c r="V36" s="17">
        <v>5.8000001907348633</v>
      </c>
      <c r="W36" s="16">
        <v>592056</v>
      </c>
      <c r="X36" s="10"/>
      <c r="Y36" s="5"/>
      <c r="Z36" s="5"/>
      <c r="AA36" s="5"/>
    </row>
    <row r="37" spans="1:27" x14ac:dyDescent="0.35">
      <c r="A37" s="16" t="s">
        <v>42</v>
      </c>
      <c r="B37" s="16"/>
      <c r="C37" s="16"/>
      <c r="D37" s="17"/>
      <c r="E37" s="16"/>
      <c r="F37" s="17"/>
      <c r="G37" s="16"/>
      <c r="H37" s="17"/>
      <c r="I37" s="16"/>
      <c r="J37" s="17"/>
      <c r="K37" s="16"/>
      <c r="L37" s="17"/>
      <c r="M37" s="16"/>
      <c r="N37" s="17"/>
      <c r="O37" s="16"/>
      <c r="P37" s="17"/>
      <c r="Q37" s="16"/>
      <c r="R37" s="17"/>
      <c r="S37" s="16"/>
      <c r="T37" s="17"/>
      <c r="U37" s="16"/>
      <c r="V37" s="17"/>
      <c r="W37" s="16"/>
      <c r="X37" s="10"/>
      <c r="Y37" s="5"/>
      <c r="Z37" s="5"/>
      <c r="AA37" s="5"/>
    </row>
    <row r="38" spans="1:27" x14ac:dyDescent="0.35">
      <c r="A38" s="16" t="s">
        <v>10</v>
      </c>
      <c r="B38" s="16" t="s">
        <v>43</v>
      </c>
      <c r="C38" s="16">
        <v>32</v>
      </c>
      <c r="D38" s="17">
        <v>1</v>
      </c>
      <c r="E38" s="16">
        <v>43</v>
      </c>
      <c r="F38" s="17">
        <v>1.3999999761581421</v>
      </c>
      <c r="G38" s="16">
        <v>48</v>
      </c>
      <c r="H38" s="17">
        <v>1.6000000238418579</v>
      </c>
      <c r="I38" s="16">
        <v>61</v>
      </c>
      <c r="J38" s="17">
        <v>2.0999999046325684</v>
      </c>
      <c r="K38" s="16">
        <v>48</v>
      </c>
      <c r="L38" s="17">
        <v>1.7000000476837158</v>
      </c>
      <c r="M38" s="16">
        <v>72</v>
      </c>
      <c r="N38" s="17">
        <v>2.5</v>
      </c>
      <c r="O38" s="16">
        <v>90</v>
      </c>
      <c r="P38" s="17">
        <v>3.0999999046325684</v>
      </c>
      <c r="Q38" s="16">
        <v>124</v>
      </c>
      <c r="R38" s="17">
        <v>4.3000001907348633</v>
      </c>
      <c r="S38" s="16">
        <v>84</v>
      </c>
      <c r="T38" s="17">
        <v>2.9000000953674316</v>
      </c>
      <c r="U38" s="16">
        <v>100</v>
      </c>
      <c r="V38" s="17">
        <v>3.5</v>
      </c>
      <c r="W38" s="16">
        <v>880</v>
      </c>
      <c r="X38" s="10"/>
      <c r="Y38" s="5"/>
      <c r="Z38" s="5"/>
      <c r="AA38" s="5"/>
    </row>
    <row r="39" spans="1:27" x14ac:dyDescent="0.35">
      <c r="A39" s="16" t="s">
        <v>7</v>
      </c>
      <c r="B39" s="16" t="s">
        <v>44</v>
      </c>
      <c r="C39" s="16">
        <v>1</v>
      </c>
      <c r="D39" s="17">
        <v>1.2000000476837158</v>
      </c>
      <c r="E39" s="16">
        <v>3</v>
      </c>
      <c r="F39" s="17">
        <v>3.5</v>
      </c>
      <c r="G39" s="16">
        <v>4</v>
      </c>
      <c r="H39" s="17">
        <v>4.6999998092651367</v>
      </c>
      <c r="I39" s="16">
        <v>2</v>
      </c>
      <c r="J39" s="17">
        <v>2.2999999523162842</v>
      </c>
      <c r="K39" s="16">
        <v>6</v>
      </c>
      <c r="L39" s="17">
        <v>7.0999999046325684</v>
      </c>
      <c r="M39" s="16">
        <v>2</v>
      </c>
      <c r="N39" s="17">
        <v>2.4000000953674316</v>
      </c>
      <c r="O39" s="16">
        <v>2</v>
      </c>
      <c r="P39" s="17">
        <v>2.5</v>
      </c>
      <c r="Q39" s="16">
        <v>7</v>
      </c>
      <c r="R39" s="17">
        <v>9.1999998092651367</v>
      </c>
      <c r="S39" s="16">
        <v>5</v>
      </c>
      <c r="T39" s="17">
        <v>6.9000000953674316</v>
      </c>
      <c r="U39" s="16">
        <v>5</v>
      </c>
      <c r="V39" s="17">
        <v>7.0999999046325684</v>
      </c>
      <c r="W39" s="16">
        <v>78</v>
      </c>
      <c r="X39" s="10"/>
      <c r="Y39" s="5"/>
      <c r="Z39" s="5"/>
      <c r="AA39" s="5"/>
    </row>
    <row r="40" spans="1:27" x14ac:dyDescent="0.35">
      <c r="A40" s="16" t="s">
        <v>16</v>
      </c>
      <c r="B40" s="16" t="s">
        <v>45</v>
      </c>
      <c r="C40" s="16">
        <v>66</v>
      </c>
      <c r="D40" s="17">
        <v>2.2000000476837158</v>
      </c>
      <c r="E40" s="16">
        <v>109</v>
      </c>
      <c r="F40" s="17">
        <v>3.5999999046325684</v>
      </c>
      <c r="G40" s="16">
        <v>136</v>
      </c>
      <c r="H40" s="17">
        <v>4.5999999046325684</v>
      </c>
      <c r="I40" s="16">
        <v>149</v>
      </c>
      <c r="J40" s="17">
        <v>5</v>
      </c>
      <c r="K40" s="16">
        <v>148</v>
      </c>
      <c r="L40" s="17">
        <v>5</v>
      </c>
      <c r="M40" s="16">
        <v>182</v>
      </c>
      <c r="N40" s="17">
        <v>6.0999999046325684</v>
      </c>
      <c r="O40" s="16">
        <v>228</v>
      </c>
      <c r="P40" s="17">
        <v>7.6999998092651367</v>
      </c>
      <c r="Q40" s="16">
        <v>238</v>
      </c>
      <c r="R40" s="17">
        <v>8</v>
      </c>
      <c r="S40" s="16">
        <v>334</v>
      </c>
      <c r="T40" s="17">
        <v>11.100000381469727</v>
      </c>
      <c r="U40" s="16">
        <v>294</v>
      </c>
      <c r="V40" s="17">
        <v>9.6999998092651367</v>
      </c>
      <c r="W40" s="16">
        <v>2247</v>
      </c>
      <c r="X40" s="10"/>
      <c r="Y40" s="5"/>
      <c r="Z40" s="5"/>
      <c r="AA40" s="5"/>
    </row>
    <row r="41" spans="1:27" x14ac:dyDescent="0.35">
      <c r="A41" s="16" t="s">
        <v>16</v>
      </c>
      <c r="B41" s="16" t="s">
        <v>46</v>
      </c>
      <c r="C41" s="16">
        <v>239</v>
      </c>
      <c r="D41" s="17">
        <v>2.7999999523162842</v>
      </c>
      <c r="E41" s="16">
        <v>437</v>
      </c>
      <c r="F41" s="17">
        <v>5</v>
      </c>
      <c r="G41" s="16">
        <v>433</v>
      </c>
      <c r="H41" s="17">
        <v>4.9000000953674316</v>
      </c>
      <c r="I41" s="16">
        <v>455</v>
      </c>
      <c r="J41" s="17">
        <v>5.0999999046325684</v>
      </c>
      <c r="K41" s="16">
        <v>459</v>
      </c>
      <c r="L41" s="17">
        <v>5</v>
      </c>
      <c r="M41" s="16">
        <v>548</v>
      </c>
      <c r="N41" s="17">
        <v>5.9000000953674316</v>
      </c>
      <c r="O41" s="16">
        <v>517</v>
      </c>
      <c r="P41" s="17">
        <v>5.5</v>
      </c>
      <c r="Q41" s="16">
        <v>514</v>
      </c>
      <c r="R41" s="17">
        <v>5.4000000953674316</v>
      </c>
      <c r="S41" s="16">
        <v>604</v>
      </c>
      <c r="T41" s="17">
        <v>6.3000001907348633</v>
      </c>
      <c r="U41" s="16">
        <v>727</v>
      </c>
      <c r="V41" s="17">
        <v>7.5</v>
      </c>
      <c r="W41" s="16">
        <v>5629</v>
      </c>
      <c r="X41" s="10"/>
      <c r="Y41" s="5"/>
      <c r="Z41" s="5"/>
      <c r="AA41" s="5"/>
    </row>
    <row r="42" spans="1:27" x14ac:dyDescent="0.35">
      <c r="A42" s="16" t="s">
        <v>16</v>
      </c>
      <c r="B42" s="16" t="s">
        <v>47</v>
      </c>
      <c r="C42" s="16">
        <v>733</v>
      </c>
      <c r="D42" s="17">
        <v>7.5999999046325684</v>
      </c>
      <c r="E42" s="16">
        <v>990</v>
      </c>
      <c r="F42" s="17">
        <v>10.399999618530273</v>
      </c>
      <c r="G42" s="16">
        <v>881</v>
      </c>
      <c r="H42" s="17">
        <v>9.1999998092651367</v>
      </c>
      <c r="I42" s="16">
        <v>1072</v>
      </c>
      <c r="J42" s="17">
        <v>11.300000190734863</v>
      </c>
      <c r="K42" s="16">
        <v>1069</v>
      </c>
      <c r="L42" s="17">
        <v>11.300000190734863</v>
      </c>
      <c r="M42" s="16">
        <v>1196</v>
      </c>
      <c r="N42" s="17">
        <v>12.600000381469727</v>
      </c>
      <c r="O42" s="16">
        <v>1223</v>
      </c>
      <c r="P42" s="17">
        <v>12.899999618530273</v>
      </c>
      <c r="Q42" s="16">
        <v>1533</v>
      </c>
      <c r="R42" s="17">
        <v>16.100000381469727</v>
      </c>
      <c r="S42" s="16">
        <v>1811</v>
      </c>
      <c r="T42" s="17">
        <v>19.100000381469727</v>
      </c>
      <c r="U42" s="16">
        <v>2305</v>
      </c>
      <c r="V42" s="17">
        <v>24.299999237060547</v>
      </c>
      <c r="W42" s="16">
        <v>19827</v>
      </c>
      <c r="X42" s="10"/>
      <c r="Y42" s="5"/>
      <c r="Z42" s="5"/>
      <c r="AA42" s="5"/>
    </row>
    <row r="43" spans="1:27" x14ac:dyDescent="0.35">
      <c r="A43" s="16" t="s">
        <v>10</v>
      </c>
      <c r="B43" s="16" t="s">
        <v>48</v>
      </c>
      <c r="C43" s="16">
        <v>17</v>
      </c>
      <c r="D43" s="17">
        <v>0.40000000596046448</v>
      </c>
      <c r="E43" s="16">
        <v>4</v>
      </c>
      <c r="F43" s="17">
        <v>0.10000000149011612</v>
      </c>
      <c r="G43" s="16">
        <v>9</v>
      </c>
      <c r="H43" s="17">
        <v>0.20000000298023224</v>
      </c>
      <c r="I43" s="16">
        <v>7</v>
      </c>
      <c r="J43" s="17">
        <v>0.20000000298023224</v>
      </c>
      <c r="K43" s="16">
        <v>7</v>
      </c>
      <c r="L43" s="17">
        <v>0.20000000298023224</v>
      </c>
      <c r="M43" s="16">
        <v>28</v>
      </c>
      <c r="N43" s="17">
        <v>0.69999998807907104</v>
      </c>
      <c r="O43" s="16">
        <v>25</v>
      </c>
      <c r="P43" s="17">
        <v>0.69999998807907104</v>
      </c>
      <c r="Q43" s="16">
        <v>27</v>
      </c>
      <c r="R43" s="17">
        <v>0.69999998807907104</v>
      </c>
      <c r="S43" s="16"/>
      <c r="T43" s="17"/>
      <c r="U43" s="16"/>
      <c r="V43" s="17"/>
      <c r="W43" s="16">
        <v>250</v>
      </c>
      <c r="X43" s="10"/>
      <c r="Y43" s="5"/>
      <c r="Z43" s="5"/>
      <c r="AA43" s="5"/>
    </row>
    <row r="44" spans="1:27" x14ac:dyDescent="0.35">
      <c r="A44" s="16" t="s">
        <v>10</v>
      </c>
      <c r="B44" s="16" t="s">
        <v>49</v>
      </c>
      <c r="C44" s="16">
        <v>8</v>
      </c>
      <c r="D44" s="17">
        <v>0.40000000596046448</v>
      </c>
      <c r="E44" s="16">
        <v>5</v>
      </c>
      <c r="F44" s="17">
        <v>0.20000000298023224</v>
      </c>
      <c r="G44" s="16">
        <v>4</v>
      </c>
      <c r="H44" s="17">
        <v>0.20000000298023224</v>
      </c>
      <c r="I44" s="16">
        <v>6</v>
      </c>
      <c r="J44" s="17">
        <v>0.30000001192092896</v>
      </c>
      <c r="K44" s="16">
        <v>5</v>
      </c>
      <c r="L44" s="17">
        <v>0.20000000298023224</v>
      </c>
      <c r="M44" s="16">
        <v>1</v>
      </c>
      <c r="N44" s="17">
        <v>0</v>
      </c>
      <c r="O44" s="16">
        <v>14</v>
      </c>
      <c r="P44" s="17">
        <v>0.69999998807907104</v>
      </c>
      <c r="Q44" s="16">
        <v>17</v>
      </c>
      <c r="R44" s="17">
        <v>0.80000001192092896</v>
      </c>
      <c r="S44" s="16">
        <v>29</v>
      </c>
      <c r="T44" s="17">
        <v>1.3999999761581421</v>
      </c>
      <c r="U44" s="16">
        <v>25</v>
      </c>
      <c r="V44" s="17">
        <v>1.2000000476837158</v>
      </c>
      <c r="W44" s="16">
        <v>126</v>
      </c>
      <c r="X44" s="10"/>
      <c r="Y44" s="5"/>
      <c r="Z44" s="5"/>
      <c r="AA44" s="5"/>
    </row>
    <row r="45" spans="1:27" x14ac:dyDescent="0.35">
      <c r="A45" s="16" t="s">
        <v>16</v>
      </c>
      <c r="B45" s="16" t="s">
        <v>50</v>
      </c>
      <c r="C45" s="16">
        <v>276</v>
      </c>
      <c r="D45" s="17">
        <v>6.1999998092651367</v>
      </c>
      <c r="E45" s="16">
        <v>344</v>
      </c>
      <c r="F45" s="17">
        <v>7.8000001907348633</v>
      </c>
      <c r="G45" s="16">
        <v>351</v>
      </c>
      <c r="H45" s="17">
        <v>8.1000003814697266</v>
      </c>
      <c r="I45" s="16">
        <v>385</v>
      </c>
      <c r="J45" s="17">
        <v>9</v>
      </c>
      <c r="K45" s="16">
        <v>455</v>
      </c>
      <c r="L45" s="17">
        <v>10.699999809265137</v>
      </c>
      <c r="M45" s="16">
        <v>424</v>
      </c>
      <c r="N45" s="17">
        <v>10.100000381469727</v>
      </c>
      <c r="O45" s="16">
        <v>526</v>
      </c>
      <c r="P45" s="17">
        <v>12.699999809265137</v>
      </c>
      <c r="Q45" s="16">
        <v>490</v>
      </c>
      <c r="R45" s="17">
        <v>12</v>
      </c>
      <c r="S45" s="16">
        <v>564</v>
      </c>
      <c r="T45" s="17">
        <v>14</v>
      </c>
      <c r="U45" s="16">
        <v>717</v>
      </c>
      <c r="V45" s="17">
        <v>17.899999618530273</v>
      </c>
      <c r="W45" s="16">
        <v>5412</v>
      </c>
      <c r="X45" s="10"/>
      <c r="Y45" s="5"/>
      <c r="Z45" s="5"/>
      <c r="AA45" s="5"/>
    </row>
    <row r="46" spans="1:27" x14ac:dyDescent="0.35">
      <c r="A46" s="16" t="s">
        <v>7</v>
      </c>
      <c r="B46" s="16" t="s">
        <v>51</v>
      </c>
      <c r="C46" s="16">
        <v>338</v>
      </c>
      <c r="D46" s="17">
        <v>5</v>
      </c>
      <c r="E46" s="16">
        <v>365</v>
      </c>
      <c r="F46" s="17">
        <v>5.3000001907348633</v>
      </c>
      <c r="G46" s="16">
        <v>394</v>
      </c>
      <c r="H46" s="17">
        <v>5.5999999046325684</v>
      </c>
      <c r="I46" s="16">
        <v>388</v>
      </c>
      <c r="J46" s="17">
        <v>5.3000001907348633</v>
      </c>
      <c r="K46" s="16">
        <v>424</v>
      </c>
      <c r="L46" s="17">
        <v>5.6999998092651367</v>
      </c>
      <c r="M46" s="16">
        <v>450</v>
      </c>
      <c r="N46" s="17">
        <v>5.9000000953674316</v>
      </c>
      <c r="O46" s="16">
        <v>487</v>
      </c>
      <c r="P46" s="17">
        <v>6.3000001907348633</v>
      </c>
      <c r="Q46" s="16">
        <v>473</v>
      </c>
      <c r="R46" s="17">
        <v>6.0999999046325684</v>
      </c>
      <c r="S46" s="16">
        <v>477</v>
      </c>
      <c r="T46" s="17">
        <v>6</v>
      </c>
      <c r="U46" s="16">
        <v>428</v>
      </c>
      <c r="V46" s="17">
        <v>5.3000001907348633</v>
      </c>
      <c r="W46" s="16">
        <v>8896</v>
      </c>
      <c r="X46" s="10"/>
      <c r="Y46" s="5"/>
      <c r="Z46" s="5"/>
      <c r="AA46" s="5"/>
    </row>
    <row r="47" spans="1:27" x14ac:dyDescent="0.35">
      <c r="A47" s="16" t="s">
        <v>16</v>
      </c>
      <c r="B47" s="16" t="s">
        <v>52</v>
      </c>
      <c r="C47" s="16">
        <v>1729</v>
      </c>
      <c r="D47" s="17">
        <v>11.100000381469727</v>
      </c>
      <c r="E47" s="16">
        <v>1970</v>
      </c>
      <c r="F47" s="17">
        <v>12.5</v>
      </c>
      <c r="G47" s="16">
        <v>2319</v>
      </c>
      <c r="H47" s="17">
        <v>14.600000381469727</v>
      </c>
      <c r="I47" s="16">
        <v>2077</v>
      </c>
      <c r="J47" s="17">
        <v>12.899999618530273</v>
      </c>
      <c r="K47" s="16">
        <v>1985</v>
      </c>
      <c r="L47" s="17">
        <v>12.199999809265137</v>
      </c>
      <c r="M47" s="16">
        <v>1999</v>
      </c>
      <c r="N47" s="17">
        <v>12.100000381469727</v>
      </c>
      <c r="O47" s="16">
        <v>2008</v>
      </c>
      <c r="P47" s="17">
        <v>11.899999618530273</v>
      </c>
      <c r="Q47" s="16">
        <v>2134</v>
      </c>
      <c r="R47" s="17">
        <v>12.5</v>
      </c>
      <c r="S47" s="16">
        <v>2348</v>
      </c>
      <c r="T47" s="17">
        <v>13.5</v>
      </c>
      <c r="U47" s="16">
        <v>2486</v>
      </c>
      <c r="V47" s="17">
        <v>14.100000381469727</v>
      </c>
      <c r="W47" s="16">
        <v>26678</v>
      </c>
      <c r="X47" s="10"/>
      <c r="Y47" s="5"/>
      <c r="Z47" s="5"/>
      <c r="AA47" s="5"/>
    </row>
    <row r="48" spans="1:27" x14ac:dyDescent="0.35">
      <c r="A48" s="16" t="s">
        <v>16</v>
      </c>
      <c r="B48" s="16" t="s">
        <v>53</v>
      </c>
      <c r="C48" s="16">
        <v>244</v>
      </c>
      <c r="D48" s="17">
        <v>4.6999998092651367</v>
      </c>
      <c r="E48" s="16">
        <v>409</v>
      </c>
      <c r="F48" s="17">
        <v>7.8000001907348633</v>
      </c>
      <c r="G48" s="16">
        <v>551</v>
      </c>
      <c r="H48" s="17">
        <v>10.399999618530273</v>
      </c>
      <c r="I48" s="16">
        <v>687</v>
      </c>
      <c r="J48" s="17">
        <v>12.800000190734863</v>
      </c>
      <c r="K48" s="16">
        <v>570</v>
      </c>
      <c r="L48" s="17">
        <v>10.399999618530273</v>
      </c>
      <c r="M48" s="16">
        <v>598</v>
      </c>
      <c r="N48" s="17">
        <v>10.800000190734863</v>
      </c>
      <c r="O48" s="16">
        <v>724</v>
      </c>
      <c r="P48" s="17">
        <v>12.800000190734863</v>
      </c>
      <c r="Q48" s="16">
        <v>504</v>
      </c>
      <c r="R48" s="17">
        <v>8.8000001907348633</v>
      </c>
      <c r="S48" s="16">
        <v>645</v>
      </c>
      <c r="T48" s="17">
        <v>11</v>
      </c>
      <c r="U48" s="16">
        <v>642</v>
      </c>
      <c r="V48" s="17">
        <v>10.800000190734863</v>
      </c>
      <c r="W48" s="16">
        <v>6400</v>
      </c>
      <c r="X48" s="10"/>
      <c r="Y48" s="5"/>
      <c r="Z48" s="5"/>
      <c r="AA48" s="5"/>
    </row>
    <row r="49" spans="1:27" x14ac:dyDescent="0.35">
      <c r="A49" s="16" t="s">
        <v>16</v>
      </c>
      <c r="B49" s="16" t="s">
        <v>54</v>
      </c>
      <c r="C49" s="16">
        <v>621</v>
      </c>
      <c r="D49" s="17">
        <v>15</v>
      </c>
      <c r="E49" s="16">
        <v>731</v>
      </c>
      <c r="F49" s="17">
        <v>17.700000762939453</v>
      </c>
      <c r="G49" s="16">
        <v>793</v>
      </c>
      <c r="H49" s="17">
        <v>19.299999237060547</v>
      </c>
      <c r="I49" s="16">
        <v>704</v>
      </c>
      <c r="J49" s="17">
        <v>17.200000762939453</v>
      </c>
      <c r="K49" s="16">
        <v>703</v>
      </c>
      <c r="L49" s="17">
        <v>17.200000762939453</v>
      </c>
      <c r="M49" s="16">
        <v>721</v>
      </c>
      <c r="N49" s="17">
        <v>17.700000762939453</v>
      </c>
      <c r="O49" s="16">
        <v>757</v>
      </c>
      <c r="P49" s="17">
        <v>18.600000381469727</v>
      </c>
      <c r="Q49" s="16">
        <v>706</v>
      </c>
      <c r="R49" s="17">
        <v>17.299999237060547</v>
      </c>
      <c r="S49" s="16">
        <v>831</v>
      </c>
      <c r="T49" s="17">
        <v>20.399999618530273</v>
      </c>
      <c r="U49" s="16">
        <v>818</v>
      </c>
      <c r="V49" s="17">
        <v>20.100000381469727</v>
      </c>
      <c r="W49" s="16">
        <v>10184</v>
      </c>
      <c r="X49" s="10"/>
      <c r="Y49" s="5"/>
      <c r="Z49" s="5"/>
      <c r="AA49" s="5"/>
    </row>
    <row r="50" spans="1:27" x14ac:dyDescent="0.35">
      <c r="A50" s="16" t="s">
        <v>7</v>
      </c>
      <c r="B50" s="16" t="s">
        <v>55</v>
      </c>
      <c r="C50" s="16">
        <v>1</v>
      </c>
      <c r="D50" s="17">
        <v>2.9000000953674316</v>
      </c>
      <c r="E50" s="16">
        <v>1</v>
      </c>
      <c r="F50" s="17">
        <v>2.9000000953674316</v>
      </c>
      <c r="G50" s="16">
        <v>0</v>
      </c>
      <c r="H50" s="17">
        <v>0</v>
      </c>
      <c r="I50" s="16">
        <v>0</v>
      </c>
      <c r="J50" s="17">
        <v>0</v>
      </c>
      <c r="K50" s="16">
        <v>0</v>
      </c>
      <c r="L50" s="17">
        <v>0</v>
      </c>
      <c r="M50" s="16">
        <v>0</v>
      </c>
      <c r="N50" s="17">
        <v>0</v>
      </c>
      <c r="O50" s="16">
        <v>0</v>
      </c>
      <c r="P50" s="17">
        <v>0</v>
      </c>
      <c r="Q50" s="16">
        <v>0</v>
      </c>
      <c r="R50" s="17">
        <v>0</v>
      </c>
      <c r="S50" s="16">
        <v>0</v>
      </c>
      <c r="T50" s="17">
        <v>0</v>
      </c>
      <c r="U50" s="16">
        <v>1</v>
      </c>
      <c r="V50" s="17">
        <v>2.7000000476837158</v>
      </c>
      <c r="W50" s="16">
        <v>35</v>
      </c>
      <c r="X50" s="10"/>
      <c r="Y50" s="5"/>
      <c r="Z50" s="5"/>
      <c r="AA50" s="5"/>
    </row>
    <row r="51" spans="1:27" x14ac:dyDescent="0.35">
      <c r="A51" s="16" t="s">
        <v>10</v>
      </c>
      <c r="B51" s="16" t="s">
        <v>56</v>
      </c>
      <c r="C51" s="16">
        <v>8</v>
      </c>
      <c r="D51" s="17">
        <v>1.2999999523162842</v>
      </c>
      <c r="E51" s="16">
        <v>9</v>
      </c>
      <c r="F51" s="17">
        <v>1.5</v>
      </c>
      <c r="G51" s="16">
        <v>11</v>
      </c>
      <c r="H51" s="17">
        <v>1.7999999523162842</v>
      </c>
      <c r="I51" s="16">
        <v>14</v>
      </c>
      <c r="J51" s="17">
        <v>2.2999999523162842</v>
      </c>
      <c r="K51" s="16">
        <v>15</v>
      </c>
      <c r="L51" s="17">
        <v>2.4000000953674316</v>
      </c>
      <c r="M51" s="16">
        <v>9</v>
      </c>
      <c r="N51" s="17">
        <v>1.5</v>
      </c>
      <c r="O51" s="16">
        <v>14</v>
      </c>
      <c r="P51" s="17">
        <v>2.2999999523162842</v>
      </c>
      <c r="Q51" s="16">
        <v>10</v>
      </c>
      <c r="R51" s="17">
        <v>1.6000000238418579</v>
      </c>
      <c r="S51" s="16">
        <v>20</v>
      </c>
      <c r="T51" s="17">
        <v>3.2000000476837158</v>
      </c>
      <c r="U51" s="16">
        <v>19</v>
      </c>
      <c r="V51" s="17">
        <v>3.0999999046325684</v>
      </c>
      <c r="W51" s="16">
        <v>194</v>
      </c>
      <c r="X51" s="10"/>
      <c r="Y51" s="5"/>
      <c r="Z51" s="5"/>
      <c r="AA51" s="5"/>
    </row>
    <row r="52" spans="1:27" x14ac:dyDescent="0.35">
      <c r="A52" s="16" t="s">
        <v>16</v>
      </c>
      <c r="B52" s="2" t="s">
        <v>57</v>
      </c>
      <c r="C52" s="16"/>
      <c r="D52" s="17"/>
      <c r="E52" s="16"/>
      <c r="F52" s="17"/>
      <c r="G52" s="16"/>
      <c r="H52" s="17"/>
      <c r="I52" s="16"/>
      <c r="J52" s="17"/>
      <c r="K52" s="16">
        <v>62581</v>
      </c>
      <c r="L52" s="17">
        <v>43.700000762939453</v>
      </c>
      <c r="M52" s="16"/>
      <c r="N52" s="17"/>
      <c r="O52" s="16"/>
      <c r="P52" s="17"/>
      <c r="Q52" s="16"/>
      <c r="R52" s="17"/>
      <c r="S52" s="16"/>
      <c r="T52" s="17"/>
      <c r="U52" s="16"/>
      <c r="V52" s="17"/>
      <c r="W52" s="16">
        <v>62581</v>
      </c>
      <c r="X52" s="10"/>
      <c r="Y52" s="5"/>
      <c r="Z52" s="5"/>
      <c r="AA52" s="5"/>
    </row>
    <row r="53" spans="1:27" x14ac:dyDescent="0.35">
      <c r="A53" s="16" t="s">
        <v>7</v>
      </c>
      <c r="B53" s="16" t="s">
        <v>58</v>
      </c>
      <c r="C53" s="16">
        <v>2</v>
      </c>
      <c r="D53" s="17">
        <v>6.8000001907348633</v>
      </c>
      <c r="E53" s="16">
        <v>0</v>
      </c>
      <c r="F53" s="17">
        <v>0</v>
      </c>
      <c r="G53" s="16">
        <v>4</v>
      </c>
      <c r="H53" s="17">
        <v>13.300000190734863</v>
      </c>
      <c r="I53" s="16">
        <v>1</v>
      </c>
      <c r="J53" s="17">
        <v>3.2999999523162842</v>
      </c>
      <c r="K53" s="16">
        <v>6</v>
      </c>
      <c r="L53" s="17">
        <v>19.600000381469727</v>
      </c>
      <c r="M53" s="16">
        <v>8</v>
      </c>
      <c r="N53" s="17">
        <v>25.899999618530273</v>
      </c>
      <c r="O53" s="16">
        <v>5</v>
      </c>
      <c r="P53" s="17">
        <v>16</v>
      </c>
      <c r="Q53" s="16">
        <v>1</v>
      </c>
      <c r="R53" s="17">
        <v>3.2000000476837158</v>
      </c>
      <c r="S53" s="16">
        <v>3</v>
      </c>
      <c r="T53" s="17">
        <v>9.5</v>
      </c>
      <c r="U53" s="16">
        <v>2</v>
      </c>
      <c r="V53" s="17">
        <v>6.3000001907348633</v>
      </c>
      <c r="W53" s="16">
        <v>87</v>
      </c>
      <c r="X53" s="10"/>
      <c r="Y53" s="5"/>
      <c r="Z53" s="5"/>
      <c r="AA53" s="5"/>
    </row>
    <row r="54" spans="1:27" x14ac:dyDescent="0.35">
      <c r="A54" s="16" t="s">
        <v>10</v>
      </c>
      <c r="B54" s="2" t="s">
        <v>59</v>
      </c>
      <c r="C54" s="16">
        <v>90</v>
      </c>
      <c r="D54" s="17">
        <v>0.89999997615814209</v>
      </c>
      <c r="E54" s="16">
        <v>94</v>
      </c>
      <c r="F54" s="17">
        <v>1</v>
      </c>
      <c r="G54" s="16">
        <v>122</v>
      </c>
      <c r="H54" s="17">
        <v>1.2999999523162842</v>
      </c>
      <c r="I54" s="16">
        <v>137</v>
      </c>
      <c r="J54" s="17">
        <v>1.3999999761581421</v>
      </c>
      <c r="K54" s="16">
        <v>151</v>
      </c>
      <c r="L54" s="17">
        <v>1.6000000238418579</v>
      </c>
      <c r="M54" s="16">
        <v>134</v>
      </c>
      <c r="N54" s="17">
        <v>1.5</v>
      </c>
      <c r="O54" s="16">
        <v>135</v>
      </c>
      <c r="P54" s="17">
        <v>1.5</v>
      </c>
      <c r="Q54" s="16">
        <v>152</v>
      </c>
      <c r="R54" s="17">
        <v>1.7000000476837158</v>
      </c>
      <c r="S54" s="16">
        <v>137</v>
      </c>
      <c r="T54" s="17">
        <v>1.5</v>
      </c>
      <c r="U54" s="16">
        <v>184</v>
      </c>
      <c r="V54" s="17">
        <v>2.0999999046325684</v>
      </c>
      <c r="W54" s="16">
        <v>3417</v>
      </c>
      <c r="X54" s="2"/>
      <c r="Y54" s="5"/>
      <c r="Z54" s="5"/>
      <c r="AA54" s="5"/>
    </row>
    <row r="55" spans="1:27" x14ac:dyDescent="0.35">
      <c r="A55" s="16" t="s">
        <v>10</v>
      </c>
      <c r="B55" s="2" t="s">
        <v>60</v>
      </c>
      <c r="C55" s="16">
        <v>88</v>
      </c>
      <c r="D55" s="17">
        <v>1.2000000476837158</v>
      </c>
      <c r="E55" s="16">
        <v>91</v>
      </c>
      <c r="F55" s="17">
        <v>1.2000000476837158</v>
      </c>
      <c r="G55" s="16">
        <v>118</v>
      </c>
      <c r="H55" s="17">
        <v>1.6000000238418579</v>
      </c>
      <c r="I55" s="16">
        <v>131</v>
      </c>
      <c r="J55" s="17">
        <v>1.7999999523162842</v>
      </c>
      <c r="K55" s="16">
        <v>148</v>
      </c>
      <c r="L55" s="17">
        <v>2</v>
      </c>
      <c r="M55" s="16">
        <v>128</v>
      </c>
      <c r="N55" s="17">
        <v>1.7999999523162842</v>
      </c>
      <c r="O55" s="16">
        <v>131</v>
      </c>
      <c r="P55" s="17">
        <v>1.7999999523162842</v>
      </c>
      <c r="Q55" s="16">
        <v>149</v>
      </c>
      <c r="R55" s="17">
        <v>2.0999999046325684</v>
      </c>
      <c r="S55" s="16">
        <v>130</v>
      </c>
      <c r="T55" s="17">
        <v>1.7999999523162842</v>
      </c>
      <c r="U55" s="16">
        <v>181</v>
      </c>
      <c r="V55" s="17">
        <v>2.5</v>
      </c>
      <c r="W55" s="16">
        <v>3317</v>
      </c>
      <c r="X55" s="2"/>
      <c r="Y55" s="5"/>
      <c r="Z55" s="5"/>
      <c r="AA55" s="5"/>
    </row>
    <row r="56" spans="1:27" x14ac:dyDescent="0.35">
      <c r="A56" s="16" t="s">
        <v>10</v>
      </c>
      <c r="B56" s="2" t="s">
        <v>61</v>
      </c>
      <c r="C56" s="16">
        <v>2</v>
      </c>
      <c r="D56" s="17">
        <v>0.10000000149011612</v>
      </c>
      <c r="E56" s="16">
        <v>3</v>
      </c>
      <c r="F56" s="17">
        <v>0.10000000149011612</v>
      </c>
      <c r="G56" s="16">
        <v>4</v>
      </c>
      <c r="H56" s="17">
        <v>0.20000000298023224</v>
      </c>
      <c r="I56" s="16">
        <v>6</v>
      </c>
      <c r="J56" s="17">
        <v>0.30000001192092896</v>
      </c>
      <c r="K56" s="16">
        <v>3</v>
      </c>
      <c r="L56" s="17">
        <v>0.10000000149011612</v>
      </c>
      <c r="M56" s="16">
        <v>6</v>
      </c>
      <c r="N56" s="17">
        <v>0.30000001192092896</v>
      </c>
      <c r="O56" s="16">
        <v>4</v>
      </c>
      <c r="P56" s="17">
        <v>0.20000000298023224</v>
      </c>
      <c r="Q56" s="16">
        <v>3</v>
      </c>
      <c r="R56" s="17">
        <v>0.20000000298023224</v>
      </c>
      <c r="S56" s="16">
        <v>7</v>
      </c>
      <c r="T56" s="17">
        <v>0.40000000596046448</v>
      </c>
      <c r="U56" s="16">
        <v>3</v>
      </c>
      <c r="V56" s="17">
        <v>0.20000000298023224</v>
      </c>
      <c r="W56" s="16">
        <v>100</v>
      </c>
      <c r="X56" s="2"/>
      <c r="Y56" s="5"/>
      <c r="Z56" s="5"/>
      <c r="AA56" s="5"/>
    </row>
    <row r="57" spans="1:27" x14ac:dyDescent="0.35">
      <c r="A57" s="16" t="s">
        <v>7</v>
      </c>
      <c r="B57" s="16" t="s">
        <v>62</v>
      </c>
      <c r="C57" s="16">
        <v>760</v>
      </c>
      <c r="D57" s="17">
        <v>10.199999809265137</v>
      </c>
      <c r="E57" s="16">
        <v>757</v>
      </c>
      <c r="F57" s="17">
        <v>10.100000381469727</v>
      </c>
      <c r="G57" s="16">
        <v>763</v>
      </c>
      <c r="H57" s="17">
        <v>10</v>
      </c>
      <c r="I57" s="16">
        <v>654</v>
      </c>
      <c r="J57" s="17">
        <v>8.5</v>
      </c>
      <c r="K57" s="16">
        <v>605</v>
      </c>
      <c r="L57" s="17">
        <v>7.8000001907348633</v>
      </c>
      <c r="M57" s="16">
        <v>559</v>
      </c>
      <c r="N57" s="17">
        <v>7.0999999046325684</v>
      </c>
      <c r="O57" s="16">
        <v>621</v>
      </c>
      <c r="P57" s="17">
        <v>7.8000001907348633</v>
      </c>
      <c r="Q57" s="16">
        <v>576</v>
      </c>
      <c r="R57" s="17">
        <v>7.1999998092651367</v>
      </c>
      <c r="S57" s="16">
        <v>516</v>
      </c>
      <c r="T57" s="17">
        <v>6.3000001907348633</v>
      </c>
      <c r="U57" s="16">
        <v>537</v>
      </c>
      <c r="V57" s="17">
        <v>6.5</v>
      </c>
      <c r="W57" s="16">
        <v>35001</v>
      </c>
      <c r="X57" s="10"/>
      <c r="Y57" s="5"/>
      <c r="Z57" s="5"/>
      <c r="AA57" s="5"/>
    </row>
    <row r="58" spans="1:27" x14ac:dyDescent="0.35">
      <c r="A58" s="16" t="s">
        <v>16</v>
      </c>
      <c r="B58" s="16" t="s">
        <v>63</v>
      </c>
      <c r="C58" s="16">
        <v>201</v>
      </c>
      <c r="D58" s="17">
        <v>2.9000000953674316</v>
      </c>
      <c r="E58" s="16">
        <v>350</v>
      </c>
      <c r="F58" s="17">
        <v>4.9000000953674316</v>
      </c>
      <c r="G58" s="16">
        <v>362</v>
      </c>
      <c r="H58" s="17">
        <v>5</v>
      </c>
      <c r="I58" s="16">
        <v>444</v>
      </c>
      <c r="J58" s="17">
        <v>6</v>
      </c>
      <c r="K58" s="16">
        <v>995</v>
      </c>
      <c r="L58" s="17">
        <v>13.100000381469727</v>
      </c>
      <c r="M58" s="16">
        <v>978</v>
      </c>
      <c r="N58" s="17">
        <v>12.600000381469727</v>
      </c>
      <c r="O58" s="16">
        <v>849</v>
      </c>
      <c r="P58" s="17">
        <v>10.699999809265137</v>
      </c>
      <c r="Q58" s="16">
        <v>893</v>
      </c>
      <c r="R58" s="17">
        <v>11</v>
      </c>
      <c r="S58" s="16">
        <v>985</v>
      </c>
      <c r="T58" s="17">
        <v>11.899999618530273</v>
      </c>
      <c r="U58" s="16">
        <v>1151</v>
      </c>
      <c r="V58" s="17">
        <v>13.600000381469727</v>
      </c>
      <c r="W58" s="16">
        <v>7709</v>
      </c>
      <c r="X58" s="10"/>
      <c r="Y58" s="5"/>
      <c r="Z58" s="5"/>
      <c r="AA58" s="5"/>
    </row>
    <row r="59" spans="1:27" x14ac:dyDescent="0.35">
      <c r="A59" s="16" t="s">
        <v>10</v>
      </c>
      <c r="B59" s="16" t="s">
        <v>64</v>
      </c>
      <c r="C59" s="16">
        <v>260</v>
      </c>
      <c r="D59" s="17">
        <v>0.40000000596046448</v>
      </c>
      <c r="E59" s="16">
        <v>399</v>
      </c>
      <c r="F59" s="17">
        <v>0.60000002384185791</v>
      </c>
      <c r="G59" s="16">
        <v>393</v>
      </c>
      <c r="H59" s="17">
        <v>0.60000002384185791</v>
      </c>
      <c r="I59" s="16">
        <v>470</v>
      </c>
      <c r="J59" s="17">
        <v>0.69999998807907104</v>
      </c>
      <c r="K59" s="16">
        <v>489</v>
      </c>
      <c r="L59" s="17">
        <v>0.69999998807907104</v>
      </c>
      <c r="M59" s="16">
        <v>711</v>
      </c>
      <c r="N59" s="17">
        <v>1</v>
      </c>
      <c r="O59" s="16">
        <v>1080</v>
      </c>
      <c r="P59" s="17">
        <v>1.3999999761581421</v>
      </c>
      <c r="Q59" s="16">
        <v>1313</v>
      </c>
      <c r="R59" s="17">
        <v>1.7000000476837158</v>
      </c>
      <c r="S59" s="16">
        <v>1838</v>
      </c>
      <c r="T59" s="17">
        <v>2.4000000953674316</v>
      </c>
      <c r="U59" s="16">
        <v>2107</v>
      </c>
      <c r="V59" s="17">
        <v>2.7000000476837158</v>
      </c>
      <c r="W59" s="16">
        <v>10732</v>
      </c>
      <c r="X59" s="10"/>
      <c r="Y59" s="5"/>
      <c r="Z59" s="5"/>
      <c r="AA59" s="5"/>
    </row>
    <row r="60" spans="1:27" x14ac:dyDescent="0.35">
      <c r="A60" s="16" t="s">
        <v>16</v>
      </c>
      <c r="B60" s="16" t="s">
        <v>65</v>
      </c>
      <c r="C60" s="16">
        <v>0</v>
      </c>
      <c r="D60" s="17">
        <v>0</v>
      </c>
      <c r="E60" s="16">
        <v>0</v>
      </c>
      <c r="F60" s="17">
        <v>0</v>
      </c>
      <c r="G60" s="16">
        <v>0</v>
      </c>
      <c r="H60" s="17">
        <v>0</v>
      </c>
      <c r="I60" s="16">
        <v>0</v>
      </c>
      <c r="J60" s="17">
        <v>0</v>
      </c>
      <c r="K60" s="16">
        <v>0</v>
      </c>
      <c r="L60" s="17">
        <v>0</v>
      </c>
      <c r="M60" s="16">
        <v>0</v>
      </c>
      <c r="N60" s="17">
        <v>0</v>
      </c>
      <c r="O60" s="16">
        <v>0</v>
      </c>
      <c r="P60" s="17">
        <v>0</v>
      </c>
      <c r="Q60" s="16"/>
      <c r="R60" s="17"/>
      <c r="S60" s="16"/>
      <c r="T60" s="17"/>
      <c r="U60" s="16"/>
      <c r="V60" s="17"/>
      <c r="W60" s="16">
        <v>2</v>
      </c>
      <c r="X60" s="10"/>
      <c r="Y60" s="5"/>
      <c r="Z60" s="5"/>
      <c r="AA60" s="5"/>
    </row>
    <row r="61" spans="1:27" x14ac:dyDescent="0.35">
      <c r="A61" s="16" t="s">
        <v>16</v>
      </c>
      <c r="B61" s="16" t="s">
        <v>66</v>
      </c>
      <c r="C61" s="16">
        <v>13456</v>
      </c>
      <c r="D61" s="17">
        <v>28.899999618530273</v>
      </c>
      <c r="E61" s="16">
        <v>13469</v>
      </c>
      <c r="F61" s="17">
        <v>29.100000381469727</v>
      </c>
      <c r="G61" s="16">
        <v>15444</v>
      </c>
      <c r="H61" s="17">
        <v>33.599998474121094</v>
      </c>
      <c r="I61" s="16">
        <v>16268</v>
      </c>
      <c r="J61" s="17">
        <v>35.5</v>
      </c>
      <c r="K61" s="16">
        <v>16617</v>
      </c>
      <c r="L61" s="17">
        <v>36.400001525878906</v>
      </c>
      <c r="M61" s="16">
        <v>17305</v>
      </c>
      <c r="N61" s="17">
        <v>38.099998474121094</v>
      </c>
      <c r="O61" s="16">
        <v>16850</v>
      </c>
      <c r="P61" s="17">
        <v>37.200000762939453</v>
      </c>
      <c r="Q61" s="16">
        <v>17844</v>
      </c>
      <c r="R61" s="17">
        <v>39.5</v>
      </c>
      <c r="S61" s="16">
        <v>15796</v>
      </c>
      <c r="T61" s="17">
        <v>36.900001525878906</v>
      </c>
      <c r="U61" s="16">
        <v>12985</v>
      </c>
      <c r="V61" s="17">
        <v>30.399999618530273</v>
      </c>
      <c r="W61" s="16">
        <v>232512</v>
      </c>
      <c r="X61" s="10"/>
      <c r="Y61" s="5"/>
      <c r="Z61" s="5"/>
      <c r="AA61" s="5"/>
    </row>
    <row r="62" spans="1:27" x14ac:dyDescent="0.35">
      <c r="A62" s="16" t="s">
        <v>16</v>
      </c>
      <c r="B62" s="16" t="s">
        <v>67</v>
      </c>
      <c r="C62" s="16">
        <v>2205</v>
      </c>
      <c r="D62" s="17">
        <v>8.3999996185302734</v>
      </c>
      <c r="E62" s="16">
        <v>3169</v>
      </c>
      <c r="F62" s="17">
        <v>11.899999618530273</v>
      </c>
      <c r="G62" s="16">
        <v>3061</v>
      </c>
      <c r="H62" s="17">
        <v>11.399999618530273</v>
      </c>
      <c r="I62" s="16">
        <v>4041</v>
      </c>
      <c r="J62" s="17">
        <v>14.800000190734863</v>
      </c>
      <c r="K62" s="16">
        <v>3809</v>
      </c>
      <c r="L62" s="17">
        <v>13.699999809265137</v>
      </c>
      <c r="M62" s="16"/>
      <c r="N62" s="17"/>
      <c r="O62" s="16"/>
      <c r="P62" s="17"/>
      <c r="Q62" s="16"/>
      <c r="R62" s="17"/>
      <c r="S62" s="16"/>
      <c r="T62" s="17"/>
      <c r="U62" s="16"/>
      <c r="V62" s="17"/>
      <c r="W62" s="16">
        <v>24018</v>
      </c>
      <c r="X62" s="10"/>
      <c r="Y62" s="5"/>
      <c r="Z62" s="5"/>
      <c r="AA62" s="5"/>
    </row>
    <row r="63" spans="1:27" x14ac:dyDescent="0.35">
      <c r="A63" s="16" t="s">
        <v>6</v>
      </c>
      <c r="B63" s="16" t="s">
        <v>68</v>
      </c>
      <c r="C63" s="16">
        <v>21287</v>
      </c>
      <c r="D63" s="17">
        <v>9.1999998092651367</v>
      </c>
      <c r="E63" s="16">
        <v>23658</v>
      </c>
      <c r="F63" s="17">
        <v>10.100000381469727</v>
      </c>
      <c r="G63" s="16">
        <v>26083</v>
      </c>
      <c r="H63" s="17">
        <v>11.100000381469727</v>
      </c>
      <c r="I63" s="16">
        <v>28022</v>
      </c>
      <c r="J63" s="17">
        <v>11.800000190734863</v>
      </c>
      <c r="K63" s="16">
        <v>91147</v>
      </c>
      <c r="L63" s="17">
        <v>23.799999237060547</v>
      </c>
      <c r="M63" s="16">
        <v>25925</v>
      </c>
      <c r="N63" s="17">
        <v>12.199999809265137</v>
      </c>
      <c r="O63" s="16">
        <v>26155</v>
      </c>
      <c r="P63" s="17">
        <v>12.199999809265137</v>
      </c>
      <c r="Q63" s="16">
        <v>27556</v>
      </c>
      <c r="R63" s="17">
        <v>12.699999809265137</v>
      </c>
      <c r="S63" s="16">
        <v>27027</v>
      </c>
      <c r="T63" s="17">
        <v>12.800000190734863</v>
      </c>
      <c r="U63" s="16">
        <v>25533</v>
      </c>
      <c r="V63" s="17">
        <v>11.899999618530273</v>
      </c>
      <c r="W63" s="16">
        <v>462895</v>
      </c>
      <c r="X63" s="10"/>
      <c r="Y63" s="5"/>
      <c r="Z63" s="5"/>
      <c r="AA63" s="5"/>
    </row>
    <row r="64" spans="1:27" x14ac:dyDescent="0.35">
      <c r="A64" s="2" t="s">
        <v>69</v>
      </c>
      <c r="B64" s="16"/>
      <c r="C64" s="16"/>
      <c r="D64" s="17"/>
      <c r="E64" s="16"/>
      <c r="F64" s="17"/>
      <c r="G64" s="16"/>
      <c r="H64" s="17"/>
      <c r="I64" s="16"/>
      <c r="J64" s="17"/>
      <c r="K64" s="16"/>
      <c r="L64" s="17"/>
      <c r="M64" s="16"/>
      <c r="N64" s="17"/>
      <c r="O64" s="16"/>
      <c r="P64" s="17"/>
      <c r="Q64" s="16"/>
      <c r="R64" s="17"/>
      <c r="S64" s="16"/>
      <c r="T64" s="17"/>
      <c r="U64" s="16"/>
      <c r="V64" s="17"/>
      <c r="W64" s="16"/>
      <c r="X64" s="10"/>
      <c r="Y64" s="5"/>
      <c r="Z64" s="5"/>
      <c r="AA64" s="5"/>
    </row>
    <row r="65" spans="1:27" x14ac:dyDescent="0.35">
      <c r="A65" s="16" t="s">
        <v>7</v>
      </c>
      <c r="B65" s="16" t="s">
        <v>7</v>
      </c>
      <c r="C65" s="16">
        <v>27466</v>
      </c>
      <c r="D65" s="17">
        <v>7.9000000953674316</v>
      </c>
      <c r="E65" s="16">
        <v>29115</v>
      </c>
      <c r="F65" s="17">
        <v>8</v>
      </c>
      <c r="G65" s="16">
        <v>30300</v>
      </c>
      <c r="H65" s="17">
        <v>8.1000003814697266</v>
      </c>
      <c r="I65" s="16">
        <v>30513</v>
      </c>
      <c r="J65" s="17">
        <v>7.5999999046325684</v>
      </c>
      <c r="K65" s="16">
        <v>30421</v>
      </c>
      <c r="L65" s="16">
        <v>7.5</v>
      </c>
      <c r="M65" s="16">
        <v>29684</v>
      </c>
      <c r="N65" s="17">
        <v>7.3000001907348633</v>
      </c>
      <c r="O65" s="16">
        <v>30850</v>
      </c>
      <c r="P65" s="17">
        <v>7.5</v>
      </c>
      <c r="Q65" s="16">
        <v>30243</v>
      </c>
      <c r="R65" s="17">
        <v>7.1999998092651367</v>
      </c>
      <c r="S65" s="16">
        <v>30054</v>
      </c>
      <c r="T65" s="17">
        <v>7.0999999046325684</v>
      </c>
      <c r="U65" s="16">
        <v>27064</v>
      </c>
      <c r="V65" s="17">
        <v>6.4000000953674316</v>
      </c>
      <c r="W65" s="16">
        <v>564522</v>
      </c>
      <c r="X65" s="10"/>
      <c r="Y65" s="5"/>
      <c r="Z65" s="5"/>
      <c r="AA65" s="5"/>
    </row>
    <row r="66" spans="1:27" x14ac:dyDescent="0.35">
      <c r="A66" s="16" t="s">
        <v>10</v>
      </c>
      <c r="B66" s="16" t="s">
        <v>10</v>
      </c>
      <c r="C66" s="16">
        <v>2075</v>
      </c>
      <c r="D66" s="17">
        <v>1.1000000238418579</v>
      </c>
      <c r="E66" s="16">
        <v>2281</v>
      </c>
      <c r="F66" s="17">
        <v>1.2000000476837158</v>
      </c>
      <c r="G66" s="16">
        <v>2570</v>
      </c>
      <c r="H66" s="17">
        <v>1.3999999761581421</v>
      </c>
      <c r="I66" s="16">
        <v>2627</v>
      </c>
      <c r="J66" s="17">
        <v>1.3999999761581421</v>
      </c>
      <c r="K66" s="16">
        <v>3227</v>
      </c>
      <c r="L66" s="16">
        <v>1.7000000476837158</v>
      </c>
      <c r="M66" s="16">
        <v>3840</v>
      </c>
      <c r="N66" s="17">
        <v>2</v>
      </c>
      <c r="O66" s="16">
        <v>4076</v>
      </c>
      <c r="P66" s="17">
        <v>2.0999999046325684</v>
      </c>
      <c r="Q66" s="16">
        <v>4772</v>
      </c>
      <c r="R66" s="17">
        <v>2.5</v>
      </c>
      <c r="S66" s="16">
        <v>5025</v>
      </c>
      <c r="T66" s="17">
        <v>2.7000000476837158</v>
      </c>
      <c r="U66" s="16">
        <v>5530</v>
      </c>
      <c r="V66" s="17">
        <v>2.9000000953674316</v>
      </c>
      <c r="W66" s="16">
        <v>68760</v>
      </c>
      <c r="X66" s="10"/>
      <c r="Y66" s="5"/>
      <c r="Z66" s="5"/>
      <c r="AA66" s="5"/>
    </row>
    <row r="67" spans="1:27" x14ac:dyDescent="0.35">
      <c r="A67" s="16" t="s">
        <v>16</v>
      </c>
      <c r="B67" s="16" t="s">
        <v>16</v>
      </c>
      <c r="C67" s="16">
        <v>20837</v>
      </c>
      <c r="D67" s="17">
        <v>15.199999809265137</v>
      </c>
      <c r="E67" s="16">
        <v>23067</v>
      </c>
      <c r="F67" s="17">
        <v>16.799999237060547</v>
      </c>
      <c r="G67" s="16">
        <v>25329</v>
      </c>
      <c r="H67" s="17">
        <v>18.399999618530273</v>
      </c>
      <c r="I67" s="16">
        <v>27148</v>
      </c>
      <c r="J67" s="17">
        <v>19.600000381469727</v>
      </c>
      <c r="K67" s="16">
        <v>90190</v>
      </c>
      <c r="L67" s="16">
        <v>31.899999618530273</v>
      </c>
      <c r="M67" s="16">
        <v>24786</v>
      </c>
      <c r="N67" s="17">
        <v>22.200000762939453</v>
      </c>
      <c r="O67" s="16">
        <v>24496</v>
      </c>
      <c r="P67" s="17">
        <v>21.799999237060547</v>
      </c>
      <c r="Q67" s="16">
        <v>25698</v>
      </c>
      <c r="R67" s="17">
        <v>22.799999237060547</v>
      </c>
      <c r="S67" s="16">
        <v>24698</v>
      </c>
      <c r="T67" s="17">
        <v>22.299999237060547</v>
      </c>
      <c r="U67" s="16">
        <v>22945</v>
      </c>
      <c r="V67" s="17">
        <v>20.600000381469727</v>
      </c>
      <c r="W67" s="16">
        <v>421604</v>
      </c>
      <c r="X67" s="10"/>
      <c r="Y67" s="5"/>
      <c r="Z67" s="5"/>
      <c r="AA67" s="5"/>
    </row>
    <row r="68" spans="1:27" x14ac:dyDescent="0.35">
      <c r="A68" s="16" t="s">
        <v>6</v>
      </c>
      <c r="B68" s="16" t="s">
        <v>70</v>
      </c>
      <c r="C68" s="16">
        <v>50378</v>
      </c>
      <c r="D68" s="17">
        <v>7.5</v>
      </c>
      <c r="E68" s="16">
        <v>54463</v>
      </c>
      <c r="F68" s="17">
        <v>7.9000000953674316</v>
      </c>
      <c r="G68" s="16">
        <v>58199</v>
      </c>
      <c r="H68" s="17">
        <v>8.3000001907348633</v>
      </c>
      <c r="I68" s="16">
        <v>60288</v>
      </c>
      <c r="J68" s="17">
        <v>8.3000001907348633</v>
      </c>
      <c r="K68" s="16">
        <v>123838</v>
      </c>
      <c r="L68" s="16">
        <v>14.100000381469727</v>
      </c>
      <c r="M68" s="16">
        <v>58310</v>
      </c>
      <c r="N68" s="17">
        <v>8.1999998092651367</v>
      </c>
      <c r="O68" s="16">
        <v>59422</v>
      </c>
      <c r="P68" s="17">
        <v>8.3000001907348633</v>
      </c>
      <c r="Q68" s="16">
        <v>60713</v>
      </c>
      <c r="R68" s="17">
        <v>8.3999996185302734</v>
      </c>
      <c r="S68" s="16">
        <v>59777</v>
      </c>
      <c r="T68" s="17">
        <v>8.3000001907348633</v>
      </c>
      <c r="U68" s="16">
        <v>55539</v>
      </c>
      <c r="V68" s="17">
        <v>7.5999999046325684</v>
      </c>
      <c r="W68" s="16">
        <v>1054886</v>
      </c>
      <c r="X68" s="10"/>
      <c r="Y68" s="5"/>
      <c r="Z68" s="5"/>
      <c r="AA68" s="5"/>
    </row>
    <row r="69" spans="1:27" x14ac:dyDescent="0.35">
      <c r="A69" s="2" t="s">
        <v>71</v>
      </c>
      <c r="B69" s="16"/>
      <c r="C69" s="16"/>
      <c r="D69" s="17"/>
      <c r="E69" s="16"/>
      <c r="F69" s="17"/>
      <c r="G69" s="16"/>
      <c r="H69" s="17"/>
      <c r="I69" s="16"/>
      <c r="J69" s="17"/>
      <c r="K69" s="16"/>
      <c r="L69" s="17"/>
      <c r="M69" s="16"/>
      <c r="N69" s="17"/>
      <c r="O69" s="16"/>
      <c r="P69" s="17"/>
      <c r="Q69" s="16"/>
      <c r="R69" s="17"/>
      <c r="S69" s="16"/>
      <c r="T69" s="17"/>
      <c r="U69" s="16"/>
      <c r="V69" s="17"/>
      <c r="W69" s="16"/>
      <c r="X69" s="10"/>
      <c r="Y69" s="5"/>
      <c r="Z69" s="5"/>
      <c r="AA69" s="5"/>
    </row>
    <row r="70" spans="1:27" x14ac:dyDescent="0.35">
      <c r="A70" s="2" t="s">
        <v>72</v>
      </c>
      <c r="B70" s="16"/>
      <c r="C70" s="16"/>
      <c r="D70" s="17"/>
      <c r="E70" s="16"/>
      <c r="F70" s="17"/>
      <c r="G70" s="16"/>
      <c r="H70" s="17"/>
      <c r="I70" s="16"/>
      <c r="J70" s="17"/>
      <c r="K70" s="16" t="s">
        <v>73</v>
      </c>
      <c r="L70" s="17"/>
      <c r="M70" s="16"/>
      <c r="N70" s="17"/>
      <c r="O70" s="16"/>
      <c r="P70" s="17"/>
      <c r="Q70" s="16"/>
      <c r="R70" s="17"/>
      <c r="S70" s="16"/>
      <c r="T70" s="17"/>
      <c r="U70" s="16"/>
      <c r="V70" s="17"/>
      <c r="W70" s="16"/>
      <c r="X70" s="10"/>
      <c r="Y70" s="10"/>
      <c r="Z70" s="10"/>
      <c r="AA70" s="5"/>
    </row>
    <row r="71" spans="1:27" x14ac:dyDescent="0.35">
      <c r="A71" s="20" t="s">
        <v>75</v>
      </c>
      <c r="B71" s="20"/>
      <c r="C71" s="20"/>
      <c r="D71" s="20"/>
      <c r="E71" s="20"/>
      <c r="F71" s="20"/>
      <c r="G71" s="20"/>
      <c r="H71" s="20"/>
      <c r="I71" s="20"/>
      <c r="J71" s="20"/>
      <c r="K71" s="20"/>
      <c r="L71" s="20"/>
      <c r="M71" s="20"/>
      <c r="N71" s="20"/>
      <c r="O71" s="20"/>
      <c r="P71" s="20"/>
      <c r="Q71" s="20"/>
      <c r="R71" s="20"/>
      <c r="S71" s="20"/>
      <c r="T71" s="20"/>
      <c r="U71" s="20"/>
      <c r="V71" s="20"/>
      <c r="W71" s="20"/>
      <c r="X71" s="20"/>
      <c r="Y71" s="20"/>
      <c r="Z71" s="10"/>
      <c r="AA71" s="5"/>
    </row>
    <row r="72" spans="1:27" x14ac:dyDescent="0.35">
      <c r="A72" s="20" t="s">
        <v>76</v>
      </c>
      <c r="B72" s="20"/>
      <c r="C72" s="20"/>
      <c r="D72" s="20"/>
      <c r="E72" s="20"/>
      <c r="F72" s="20"/>
      <c r="G72" s="20"/>
      <c r="H72" s="20"/>
      <c r="I72" s="20"/>
      <c r="J72" s="20"/>
      <c r="K72" s="20"/>
      <c r="L72" s="20"/>
      <c r="M72" s="20"/>
      <c r="N72" s="20"/>
      <c r="O72" s="20"/>
      <c r="P72" s="20"/>
      <c r="Q72" s="20"/>
      <c r="R72" s="20"/>
      <c r="S72" s="20"/>
      <c r="T72" s="20"/>
      <c r="U72" s="20"/>
      <c r="V72" s="20"/>
      <c r="W72" s="20"/>
      <c r="X72" s="20"/>
      <c r="Y72" s="20"/>
      <c r="Z72" s="10"/>
      <c r="AA72" s="5"/>
    </row>
    <row r="73" spans="1:27" x14ac:dyDescent="0.35">
      <c r="A73" s="20" t="s">
        <v>77</v>
      </c>
      <c r="B73" s="20"/>
      <c r="C73" s="20"/>
      <c r="D73" s="20"/>
      <c r="E73" s="20"/>
      <c r="F73" s="20"/>
      <c r="G73" s="20"/>
      <c r="H73" s="20"/>
      <c r="I73" s="20"/>
      <c r="J73" s="20"/>
      <c r="K73" s="20"/>
      <c r="L73" s="20"/>
      <c r="M73" s="20"/>
      <c r="N73" s="20"/>
      <c r="O73" s="20"/>
      <c r="P73" s="20"/>
      <c r="Q73" s="20"/>
      <c r="R73" s="20"/>
      <c r="S73" s="20"/>
      <c r="T73" s="20"/>
      <c r="U73" s="20"/>
      <c r="V73" s="20"/>
      <c r="W73" s="20"/>
      <c r="X73" s="20"/>
      <c r="Y73" s="20"/>
      <c r="Z73" s="10"/>
      <c r="AA73" s="5"/>
    </row>
    <row r="74" spans="1:27" x14ac:dyDescent="0.35">
      <c r="A74" s="12" t="s">
        <v>74</v>
      </c>
      <c r="B74" s="10"/>
      <c r="C74" s="10"/>
      <c r="D74" s="10"/>
      <c r="E74" s="11"/>
      <c r="F74" s="10"/>
      <c r="G74" s="11"/>
      <c r="H74" s="10"/>
      <c r="I74" s="11"/>
      <c r="J74" s="10"/>
      <c r="K74" s="11"/>
      <c r="L74" s="10"/>
      <c r="M74" s="11"/>
      <c r="N74" s="10"/>
      <c r="O74" s="11"/>
      <c r="P74" s="19"/>
      <c r="Q74" s="18"/>
      <c r="R74" s="19"/>
      <c r="S74" s="18"/>
      <c r="T74" s="19"/>
      <c r="U74" s="18"/>
      <c r="V74" s="19"/>
      <c r="W74" s="18"/>
    </row>
    <row r="75" spans="1:27" x14ac:dyDescent="0.35">
      <c r="A75" s="21" t="s">
        <v>78</v>
      </c>
      <c r="B75" s="21"/>
      <c r="C75" s="21"/>
      <c r="D75" s="21"/>
      <c r="E75" s="21"/>
      <c r="F75" s="21"/>
      <c r="G75" s="21"/>
      <c r="H75" s="21"/>
      <c r="I75" s="21"/>
      <c r="J75" s="21"/>
      <c r="K75" s="21"/>
      <c r="L75" s="21"/>
      <c r="M75" s="22"/>
      <c r="N75" s="22"/>
      <c r="O75" s="9"/>
      <c r="P75" s="1"/>
      <c r="R75" s="1"/>
      <c r="T75" s="1"/>
      <c r="V75" s="1"/>
    </row>
    <row r="76" spans="1:27" x14ac:dyDescent="0.35">
      <c r="D76" s="1"/>
      <c r="F76" s="1"/>
      <c r="H76" s="1"/>
      <c r="J76" s="1"/>
      <c r="L76" s="1"/>
      <c r="N76" s="1"/>
      <c r="P76" s="1"/>
      <c r="R76" s="1"/>
      <c r="T76" s="1"/>
      <c r="V76"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showGridLines="0" workbookViewId="0">
      <selection activeCell="N5" sqref="N5"/>
    </sheetView>
  </sheetViews>
  <sheetFormatPr defaultRowHeight="14.5" x14ac:dyDescent="0.35"/>
  <cols>
    <col min="1" max="1" width="7.81640625" customWidth="1"/>
    <col min="2" max="2" width="8.36328125" customWidth="1"/>
    <col min="3" max="3" width="6.81640625" customWidth="1"/>
    <col min="4" max="4" width="6.90625" customWidth="1"/>
    <col min="5" max="5" width="5.08984375" customWidth="1"/>
    <col min="6" max="6" width="4.90625" customWidth="1"/>
    <col min="7" max="7" width="5.6328125" customWidth="1"/>
    <col min="8" max="9" width="6.08984375" customWidth="1"/>
    <col min="10" max="10" width="5.36328125" customWidth="1"/>
    <col min="11" max="11" width="6.08984375" customWidth="1"/>
    <col min="12" max="12" width="5.36328125" customWidth="1"/>
    <col min="13" max="13" width="9" bestFit="1" customWidth="1"/>
    <col min="14" max="14" width="8.81640625" bestFit="1" customWidth="1"/>
    <col min="15" max="16" width="9.453125" bestFit="1" customWidth="1"/>
    <col min="17" max="17" width="9" bestFit="1" customWidth="1"/>
    <col min="18" max="18" width="9.453125" bestFit="1" customWidth="1"/>
  </cols>
  <sheetData>
    <row r="1" spans="1:18" x14ac:dyDescent="0.35">
      <c r="A1" s="2" t="s">
        <v>79</v>
      </c>
      <c r="B1" s="2"/>
      <c r="C1" s="2"/>
      <c r="D1" s="2"/>
      <c r="E1" s="2"/>
      <c r="F1" s="2"/>
      <c r="G1" s="2"/>
      <c r="H1" s="2"/>
      <c r="I1" s="2"/>
      <c r="J1" s="2"/>
      <c r="K1" s="2"/>
      <c r="L1" s="2"/>
      <c r="M1" s="2"/>
      <c r="N1" s="4"/>
      <c r="O1" s="4"/>
      <c r="P1" s="5"/>
    </row>
    <row r="2" spans="1:18" x14ac:dyDescent="0.35">
      <c r="A2" s="6"/>
      <c r="B2" s="6"/>
      <c r="C2" s="6">
        <v>2006</v>
      </c>
      <c r="D2" s="6">
        <v>2007</v>
      </c>
      <c r="E2" s="6">
        <v>2008</v>
      </c>
      <c r="F2" s="6">
        <v>2009</v>
      </c>
      <c r="G2" s="6">
        <v>2010</v>
      </c>
      <c r="H2" s="6">
        <v>2011</v>
      </c>
      <c r="I2" s="6">
        <v>2012</v>
      </c>
      <c r="J2" s="6">
        <v>2013</v>
      </c>
      <c r="K2" s="6">
        <v>2014</v>
      </c>
      <c r="L2" s="6">
        <v>2015</v>
      </c>
      <c r="M2" s="6">
        <v>2010</v>
      </c>
      <c r="N2" s="6">
        <v>2011</v>
      </c>
      <c r="O2" s="6">
        <v>2012</v>
      </c>
      <c r="P2" s="6">
        <v>2013</v>
      </c>
      <c r="Q2" s="6">
        <v>2014</v>
      </c>
      <c r="R2" s="6">
        <v>2015</v>
      </c>
    </row>
    <row r="3" spans="1:18" x14ac:dyDescent="0.35">
      <c r="A3" s="2" t="s">
        <v>0</v>
      </c>
      <c r="B3" s="2" t="s">
        <v>1</v>
      </c>
      <c r="C3" s="2" t="s">
        <v>2</v>
      </c>
      <c r="D3" s="2" t="s">
        <v>2</v>
      </c>
      <c r="E3" s="2" t="s">
        <v>2</v>
      </c>
      <c r="F3" s="2" t="s">
        <v>2</v>
      </c>
      <c r="G3" s="2" t="s">
        <v>2</v>
      </c>
      <c r="H3" s="2" t="s">
        <v>2</v>
      </c>
      <c r="I3" s="2" t="s">
        <v>2</v>
      </c>
      <c r="J3" s="2" t="s">
        <v>2</v>
      </c>
      <c r="K3" s="2" t="s">
        <v>2</v>
      </c>
      <c r="L3" s="2" t="s">
        <v>2</v>
      </c>
      <c r="M3" s="2"/>
      <c r="N3" s="4"/>
      <c r="O3" s="4"/>
      <c r="P3" s="5"/>
    </row>
    <row r="4" spans="1:18" x14ac:dyDescent="0.35">
      <c r="A4" s="4" t="s">
        <v>5</v>
      </c>
      <c r="B4" s="4"/>
      <c r="C4" s="4"/>
      <c r="D4" s="4"/>
      <c r="E4" s="4"/>
      <c r="F4" s="4"/>
      <c r="G4" s="4"/>
      <c r="H4" s="4"/>
      <c r="I4" s="4"/>
      <c r="J4" s="4"/>
      <c r="K4" s="4"/>
      <c r="L4" s="4"/>
      <c r="M4" s="8"/>
      <c r="N4" s="8"/>
      <c r="O4" s="5"/>
      <c r="P4" s="5"/>
    </row>
    <row r="5" spans="1:18" x14ac:dyDescent="0.35">
      <c r="A5" s="14" t="s">
        <v>7</v>
      </c>
      <c r="B5" s="14" t="s">
        <v>8</v>
      </c>
      <c r="C5" s="14">
        <v>347</v>
      </c>
      <c r="D5" s="14">
        <v>359</v>
      </c>
      <c r="E5" s="14">
        <v>378</v>
      </c>
      <c r="F5" s="14">
        <v>321</v>
      </c>
      <c r="G5" s="14">
        <v>341</v>
      </c>
      <c r="H5" s="14">
        <v>338</v>
      </c>
      <c r="I5" s="14">
        <v>338</v>
      </c>
      <c r="J5" s="14">
        <v>280</v>
      </c>
      <c r="K5" s="14">
        <v>257</v>
      </c>
      <c r="L5" s="14">
        <v>264</v>
      </c>
      <c r="M5" s="9">
        <f>100*(G5/$F5-1)</f>
        <v>6.230529595015577</v>
      </c>
      <c r="N5" s="9">
        <f t="shared" ref="N5:R5" si="0">100*(H5/$F5-1)</f>
        <v>5.2959501557632294</v>
      </c>
      <c r="O5" s="9">
        <f t="shared" si="0"/>
        <v>5.2959501557632294</v>
      </c>
      <c r="P5" s="9">
        <f t="shared" si="0"/>
        <v>-12.772585669781932</v>
      </c>
      <c r="Q5" s="9">
        <f t="shared" si="0"/>
        <v>-19.937694704049846</v>
      </c>
      <c r="R5" s="9">
        <f t="shared" si="0"/>
        <v>-17.757009345794394</v>
      </c>
    </row>
    <row r="6" spans="1:18" x14ac:dyDescent="0.35">
      <c r="A6" s="14" t="s">
        <v>7</v>
      </c>
      <c r="B6" s="14" t="s">
        <v>9</v>
      </c>
      <c r="C6" s="14">
        <v>1018</v>
      </c>
      <c r="D6" s="14">
        <v>1072</v>
      </c>
      <c r="E6" s="14">
        <v>1093</v>
      </c>
      <c r="F6" s="14">
        <v>1132</v>
      </c>
      <c r="G6" s="14">
        <v>1199</v>
      </c>
      <c r="H6" s="14">
        <v>1185</v>
      </c>
      <c r="I6" s="14">
        <v>1229</v>
      </c>
      <c r="J6" s="14">
        <v>1126</v>
      </c>
      <c r="K6" s="14">
        <v>1050</v>
      </c>
      <c r="L6" s="14">
        <v>1001</v>
      </c>
      <c r="M6" s="9">
        <f t="shared" ref="M6:M37" si="1">100*(G6/$F6-1)</f>
        <v>5.9187279151943439</v>
      </c>
      <c r="N6" s="9">
        <f t="shared" ref="N6:N37" si="2">100*(H6/$F6-1)</f>
        <v>4.6819787985865835</v>
      </c>
      <c r="O6" s="9">
        <f t="shared" ref="O6:O37" si="3">100*(I6/$F6-1)</f>
        <v>8.5689045936395694</v>
      </c>
      <c r="P6" s="9">
        <f t="shared" ref="P6:P37" si="4">100*(J6/$F6-1)</f>
        <v>-0.5300353356890497</v>
      </c>
      <c r="Q6" s="9">
        <f t="shared" ref="Q6:Q37" si="5">100*(K6/$F6-1)</f>
        <v>-7.2438162544169575</v>
      </c>
      <c r="R6" s="9">
        <f t="shared" ref="R6:R37" si="6">100*(L6/$F6-1)</f>
        <v>-11.572438162544174</v>
      </c>
    </row>
    <row r="7" spans="1:18" x14ac:dyDescent="0.35">
      <c r="A7" s="16" t="s">
        <v>10</v>
      </c>
      <c r="B7" s="16" t="s">
        <v>11</v>
      </c>
      <c r="C7" s="16">
        <v>91</v>
      </c>
      <c r="D7" s="16">
        <v>126</v>
      </c>
      <c r="E7" s="16">
        <v>123</v>
      </c>
      <c r="F7" s="16">
        <v>171</v>
      </c>
      <c r="G7" s="16">
        <v>163</v>
      </c>
      <c r="H7" s="16">
        <v>201</v>
      </c>
      <c r="I7" s="16">
        <v>157</v>
      </c>
      <c r="J7" s="16">
        <v>200</v>
      </c>
      <c r="K7" s="16">
        <v>245</v>
      </c>
      <c r="L7" s="16">
        <v>226</v>
      </c>
      <c r="M7" s="9">
        <f t="shared" si="1"/>
        <v>-4.6783625730994149</v>
      </c>
      <c r="N7" s="9">
        <f t="shared" si="2"/>
        <v>17.543859649122815</v>
      </c>
      <c r="O7" s="9">
        <f t="shared" si="3"/>
        <v>-8.1871345029239766</v>
      </c>
      <c r="P7" s="9">
        <f t="shared" si="4"/>
        <v>16.959064327485372</v>
      </c>
      <c r="Q7" s="9">
        <f t="shared" si="5"/>
        <v>43.274853801169598</v>
      </c>
      <c r="R7" s="23">
        <f t="shared" si="6"/>
        <v>32.163742690058484</v>
      </c>
    </row>
    <row r="8" spans="1:18" x14ac:dyDescent="0.35">
      <c r="A8" s="16" t="s">
        <v>10</v>
      </c>
      <c r="B8" s="16" t="s">
        <v>12</v>
      </c>
      <c r="C8" s="16">
        <v>57</v>
      </c>
      <c r="D8" s="16">
        <v>48</v>
      </c>
      <c r="E8" s="16">
        <v>73</v>
      </c>
      <c r="F8" s="16">
        <v>55</v>
      </c>
      <c r="G8" s="16">
        <v>71</v>
      </c>
      <c r="H8" s="16">
        <v>74</v>
      </c>
      <c r="I8" s="16">
        <v>73</v>
      </c>
      <c r="J8" s="16">
        <v>85</v>
      </c>
      <c r="K8" s="16">
        <v>90</v>
      </c>
      <c r="L8" s="16">
        <v>119</v>
      </c>
      <c r="M8" s="9">
        <f t="shared" si="1"/>
        <v>29.090909090909101</v>
      </c>
      <c r="N8" s="9">
        <f t="shared" si="2"/>
        <v>34.545454545454547</v>
      </c>
      <c r="O8" s="9">
        <f t="shared" si="3"/>
        <v>32.727272727272741</v>
      </c>
      <c r="P8" s="9">
        <f t="shared" si="4"/>
        <v>54.54545454545454</v>
      </c>
      <c r="Q8" s="9">
        <f t="shared" si="5"/>
        <v>63.636363636363647</v>
      </c>
      <c r="R8" s="23">
        <f t="shared" si="6"/>
        <v>116.36363636363636</v>
      </c>
    </row>
    <row r="9" spans="1:18" x14ac:dyDescent="0.35">
      <c r="A9" s="16" t="s">
        <v>10</v>
      </c>
      <c r="B9" s="16" t="s">
        <v>13</v>
      </c>
      <c r="C9" s="16">
        <v>34</v>
      </c>
      <c r="D9" s="16">
        <v>45</v>
      </c>
      <c r="E9" s="16">
        <v>37</v>
      </c>
      <c r="F9" s="16">
        <v>38</v>
      </c>
      <c r="G9" s="16">
        <v>41</v>
      </c>
      <c r="H9" s="16">
        <v>54</v>
      </c>
      <c r="I9" s="16">
        <v>58</v>
      </c>
      <c r="J9" s="16">
        <v>54</v>
      </c>
      <c r="K9" s="16">
        <v>56</v>
      </c>
      <c r="L9" s="16">
        <v>80</v>
      </c>
      <c r="M9" s="9">
        <f t="shared" si="1"/>
        <v>7.8947368421052655</v>
      </c>
      <c r="N9" s="9">
        <f t="shared" si="2"/>
        <v>42.105263157894733</v>
      </c>
      <c r="O9" s="9">
        <f t="shared" si="3"/>
        <v>52.631578947368432</v>
      </c>
      <c r="P9" s="9">
        <f t="shared" si="4"/>
        <v>42.105263157894733</v>
      </c>
      <c r="Q9" s="9">
        <f t="shared" si="5"/>
        <v>47.368421052631568</v>
      </c>
      <c r="R9" s="23">
        <f t="shared" si="6"/>
        <v>110.52631578947367</v>
      </c>
    </row>
    <row r="10" spans="1:18" x14ac:dyDescent="0.35">
      <c r="A10" s="16" t="s">
        <v>10</v>
      </c>
      <c r="B10" s="16" t="s">
        <v>14</v>
      </c>
      <c r="C10" s="16">
        <v>91</v>
      </c>
      <c r="D10" s="16">
        <v>121</v>
      </c>
      <c r="E10" s="16">
        <v>148</v>
      </c>
      <c r="F10" s="16">
        <v>156</v>
      </c>
      <c r="G10" s="16">
        <v>180</v>
      </c>
      <c r="H10" s="16">
        <v>153</v>
      </c>
      <c r="I10" s="16">
        <v>212</v>
      </c>
      <c r="J10" s="16">
        <v>235</v>
      </c>
      <c r="K10" s="16">
        <v>232</v>
      </c>
      <c r="L10" s="16">
        <v>266</v>
      </c>
      <c r="M10" s="9">
        <f t="shared" si="1"/>
        <v>15.384615384615374</v>
      </c>
      <c r="N10" s="9">
        <f t="shared" si="2"/>
        <v>-1.9230769230769273</v>
      </c>
      <c r="O10" s="9">
        <f t="shared" si="3"/>
        <v>35.897435897435905</v>
      </c>
      <c r="P10" s="9">
        <f t="shared" si="4"/>
        <v>50.641025641025635</v>
      </c>
      <c r="Q10" s="9">
        <f t="shared" si="5"/>
        <v>48.717948717948723</v>
      </c>
      <c r="R10" s="23">
        <f t="shared" si="6"/>
        <v>70.512820512820511</v>
      </c>
    </row>
    <row r="11" spans="1:18" x14ac:dyDescent="0.35">
      <c r="A11" s="16" t="s">
        <v>7</v>
      </c>
      <c r="B11" s="16" t="s">
        <v>15</v>
      </c>
      <c r="C11" s="16">
        <v>245</v>
      </c>
      <c r="D11" s="16">
        <v>306</v>
      </c>
      <c r="E11" s="16">
        <v>285</v>
      </c>
      <c r="F11" s="16">
        <v>236</v>
      </c>
      <c r="G11" s="16">
        <v>275</v>
      </c>
      <c r="H11" s="16">
        <v>266</v>
      </c>
      <c r="I11" s="16">
        <v>201</v>
      </c>
      <c r="J11" s="16">
        <v>233</v>
      </c>
      <c r="K11" s="16">
        <v>256</v>
      </c>
      <c r="L11" s="16">
        <v>277</v>
      </c>
      <c r="M11" s="9">
        <f t="shared" si="1"/>
        <v>16.525423728813561</v>
      </c>
      <c r="N11" s="9">
        <f t="shared" si="2"/>
        <v>12.711864406779672</v>
      </c>
      <c r="O11" s="9">
        <f t="shared" si="3"/>
        <v>-14.830508474576277</v>
      </c>
      <c r="P11" s="9">
        <f t="shared" si="4"/>
        <v>-1.2711864406779627</v>
      </c>
      <c r="Q11" s="9">
        <f t="shared" si="5"/>
        <v>8.4745762711864394</v>
      </c>
      <c r="R11" s="23">
        <f t="shared" si="6"/>
        <v>17.372881355932201</v>
      </c>
    </row>
    <row r="12" spans="1:18" x14ac:dyDescent="0.35">
      <c r="A12" s="16" t="s">
        <v>16</v>
      </c>
      <c r="B12" s="16" t="s">
        <v>17</v>
      </c>
      <c r="C12" s="16">
        <v>668</v>
      </c>
      <c r="D12" s="16">
        <v>633</v>
      </c>
      <c r="E12" s="16">
        <v>545</v>
      </c>
      <c r="F12" s="16">
        <v>411</v>
      </c>
      <c r="G12" s="16">
        <v>372</v>
      </c>
      <c r="H12" s="16">
        <v>370</v>
      </c>
      <c r="I12" s="16">
        <v>315</v>
      </c>
      <c r="J12" s="16">
        <v>325</v>
      </c>
      <c r="K12" s="16">
        <v>291</v>
      </c>
      <c r="L12" s="16">
        <v>270</v>
      </c>
      <c r="M12" s="9">
        <f t="shared" si="1"/>
        <v>-9.4890510948905096</v>
      </c>
      <c r="N12" s="9">
        <f t="shared" si="2"/>
        <v>-9.9756690997566899</v>
      </c>
      <c r="O12" s="9">
        <f t="shared" si="3"/>
        <v>-23.357664233576646</v>
      </c>
      <c r="P12" s="9">
        <f t="shared" si="4"/>
        <v>-20.924574209245741</v>
      </c>
      <c r="Q12" s="9">
        <f t="shared" si="5"/>
        <v>-29.197080291970799</v>
      </c>
      <c r="R12" s="9">
        <f t="shared" si="6"/>
        <v>-34.306569343065696</v>
      </c>
    </row>
    <row r="13" spans="1:18" x14ac:dyDescent="0.35">
      <c r="A13" s="16" t="s">
        <v>7</v>
      </c>
      <c r="B13" s="16" t="s">
        <v>18</v>
      </c>
      <c r="C13" s="16">
        <v>191</v>
      </c>
      <c r="D13" s="16">
        <v>187</v>
      </c>
      <c r="E13" s="16">
        <v>147</v>
      </c>
      <c r="F13" s="16">
        <v>172</v>
      </c>
      <c r="G13" s="16">
        <v>184</v>
      </c>
      <c r="H13" s="16">
        <v>172</v>
      </c>
      <c r="I13" s="16">
        <v>156</v>
      </c>
      <c r="J13" s="16">
        <v>157</v>
      </c>
      <c r="K13" s="16">
        <v>181</v>
      </c>
      <c r="L13" s="16">
        <v>174</v>
      </c>
      <c r="M13" s="9">
        <f t="shared" si="1"/>
        <v>6.9767441860465018</v>
      </c>
      <c r="N13" s="9">
        <f t="shared" si="2"/>
        <v>0</v>
      </c>
      <c r="O13" s="9">
        <f t="shared" si="3"/>
        <v>-9.3023255813953547</v>
      </c>
      <c r="P13" s="9">
        <f t="shared" si="4"/>
        <v>-8.7209302325581444</v>
      </c>
      <c r="Q13" s="9">
        <f t="shared" si="5"/>
        <v>5.232558139534893</v>
      </c>
      <c r="R13" s="9">
        <f t="shared" si="6"/>
        <v>1.1627906976744207</v>
      </c>
    </row>
    <row r="14" spans="1:18" x14ac:dyDescent="0.35">
      <c r="A14" s="16" t="s">
        <v>7</v>
      </c>
      <c r="B14" s="16" t="s">
        <v>19</v>
      </c>
      <c r="C14" s="16">
        <v>5700</v>
      </c>
      <c r="D14" s="16">
        <v>5680</v>
      </c>
      <c r="E14" s="16">
        <v>5770</v>
      </c>
      <c r="F14" s="16">
        <v>5460</v>
      </c>
      <c r="G14" s="16">
        <v>5546</v>
      </c>
      <c r="H14" s="16">
        <v>5417</v>
      </c>
      <c r="I14" s="16">
        <v>5673</v>
      </c>
      <c r="J14" s="16">
        <v>5561</v>
      </c>
      <c r="K14" s="16">
        <v>5653</v>
      </c>
      <c r="L14" s="16">
        <v>3943</v>
      </c>
      <c r="M14" s="9">
        <f t="shared" si="1"/>
        <v>1.5750915750915695</v>
      </c>
      <c r="N14" s="9">
        <f t="shared" si="2"/>
        <v>-0.78754578754578475</v>
      </c>
      <c r="O14" s="9">
        <f t="shared" si="3"/>
        <v>3.9010989010989094</v>
      </c>
      <c r="P14" s="9">
        <f t="shared" si="4"/>
        <v>1.8498168498168432</v>
      </c>
      <c r="Q14" s="9">
        <f t="shared" si="5"/>
        <v>3.5347985347985444</v>
      </c>
      <c r="R14" s="9">
        <f t="shared" si="6"/>
        <v>-27.783882783882785</v>
      </c>
    </row>
    <row r="15" spans="1:18" x14ac:dyDescent="0.35">
      <c r="A15" s="16" t="s">
        <v>7</v>
      </c>
      <c r="B15" s="16" t="s">
        <v>20</v>
      </c>
      <c r="C15" s="16">
        <v>2638</v>
      </c>
      <c r="D15" s="16">
        <v>2765</v>
      </c>
      <c r="E15" s="16">
        <v>2823</v>
      </c>
      <c r="F15" s="16">
        <v>2857</v>
      </c>
      <c r="G15" s="16">
        <v>2696</v>
      </c>
      <c r="H15" s="16">
        <v>2664</v>
      </c>
      <c r="I15" s="16">
        <v>2957</v>
      </c>
      <c r="J15" s="16">
        <v>3238</v>
      </c>
      <c r="K15" s="16">
        <v>3500</v>
      </c>
      <c r="L15" s="16">
        <v>3674</v>
      </c>
      <c r="M15" s="9">
        <f t="shared" si="1"/>
        <v>-5.6352817640882069</v>
      </c>
      <c r="N15" s="9">
        <f t="shared" si="2"/>
        <v>-6.7553377668883474</v>
      </c>
      <c r="O15" s="9">
        <f t="shared" si="3"/>
        <v>3.5001750087504391</v>
      </c>
      <c r="P15" s="9">
        <f t="shared" si="4"/>
        <v>13.335666783339173</v>
      </c>
      <c r="Q15" s="9">
        <f t="shared" si="5"/>
        <v>22.506125306265325</v>
      </c>
      <c r="R15" s="23">
        <f t="shared" si="6"/>
        <v>28.596429821491064</v>
      </c>
    </row>
    <row r="16" spans="1:18" x14ac:dyDescent="0.35">
      <c r="A16" s="16" t="s">
        <v>7</v>
      </c>
      <c r="B16" s="16" t="s">
        <v>21</v>
      </c>
      <c r="C16" s="16">
        <v>505</v>
      </c>
      <c r="D16" s="16">
        <v>559</v>
      </c>
      <c r="E16" s="16">
        <v>614</v>
      </c>
      <c r="F16" s="16">
        <v>612</v>
      </c>
      <c r="G16" s="16">
        <v>642</v>
      </c>
      <c r="H16" s="16">
        <v>958</v>
      </c>
      <c r="I16" s="16">
        <v>1147</v>
      </c>
      <c r="J16" s="16">
        <v>871</v>
      </c>
      <c r="K16" s="16">
        <v>761</v>
      </c>
      <c r="L16" s="16">
        <v>691</v>
      </c>
      <c r="M16" s="9">
        <f t="shared" si="1"/>
        <v>4.9019607843137303</v>
      </c>
      <c r="N16" s="9">
        <f t="shared" si="2"/>
        <v>56.535947712418299</v>
      </c>
      <c r="O16" s="9">
        <f t="shared" si="3"/>
        <v>87.41830065359477</v>
      </c>
      <c r="P16" s="9">
        <f t="shared" si="4"/>
        <v>42.320261437908499</v>
      </c>
      <c r="Q16" s="9">
        <f t="shared" si="5"/>
        <v>24.346405228758172</v>
      </c>
      <c r="R16" s="9">
        <f t="shared" si="6"/>
        <v>12.908496732026142</v>
      </c>
    </row>
    <row r="17" spans="1:18" x14ac:dyDescent="0.35">
      <c r="A17" s="16" t="s">
        <v>10</v>
      </c>
      <c r="B17" s="16" t="s">
        <v>22</v>
      </c>
      <c r="C17" s="16">
        <v>81</v>
      </c>
      <c r="D17" s="16">
        <v>119</v>
      </c>
      <c r="E17" s="16">
        <v>145</v>
      </c>
      <c r="F17" s="16">
        <v>141</v>
      </c>
      <c r="G17" s="16">
        <v>182</v>
      </c>
      <c r="H17" s="16">
        <v>162</v>
      </c>
      <c r="I17" s="16">
        <v>219</v>
      </c>
      <c r="J17" s="16">
        <v>240</v>
      </c>
      <c r="K17" s="16">
        <v>271</v>
      </c>
      <c r="L17" s="16">
        <v>271</v>
      </c>
      <c r="M17" s="9">
        <f t="shared" si="1"/>
        <v>29.078014184397173</v>
      </c>
      <c r="N17" s="9">
        <f t="shared" si="2"/>
        <v>14.893617021276606</v>
      </c>
      <c r="O17" s="9">
        <f t="shared" si="3"/>
        <v>55.319148936170201</v>
      </c>
      <c r="P17" s="9">
        <f t="shared" si="4"/>
        <v>70.212765957446805</v>
      </c>
      <c r="Q17" s="9">
        <f t="shared" si="5"/>
        <v>92.198581560283685</v>
      </c>
      <c r="R17" s="23">
        <f t="shared" si="6"/>
        <v>92.198581560283685</v>
      </c>
    </row>
    <row r="18" spans="1:18" x14ac:dyDescent="0.35">
      <c r="A18" s="16" t="s">
        <v>7</v>
      </c>
      <c r="B18" s="16" t="s">
        <v>23</v>
      </c>
      <c r="C18" s="16">
        <v>11</v>
      </c>
      <c r="D18" s="16">
        <v>13</v>
      </c>
      <c r="E18" s="16">
        <v>10</v>
      </c>
      <c r="F18" s="16">
        <v>15</v>
      </c>
      <c r="G18" s="16">
        <v>24</v>
      </c>
      <c r="H18" s="16">
        <v>23</v>
      </c>
      <c r="I18" s="16">
        <v>19</v>
      </c>
      <c r="J18" s="16">
        <v>11</v>
      </c>
      <c r="K18" s="16">
        <v>11</v>
      </c>
      <c r="L18" s="16">
        <v>12</v>
      </c>
      <c r="M18" s="9">
        <f t="shared" si="1"/>
        <v>60.000000000000007</v>
      </c>
      <c r="N18" s="9">
        <f t="shared" si="2"/>
        <v>53.333333333333343</v>
      </c>
      <c r="O18" s="9">
        <f t="shared" si="3"/>
        <v>26.666666666666661</v>
      </c>
      <c r="P18" s="9">
        <f t="shared" si="4"/>
        <v>-26.666666666666671</v>
      </c>
      <c r="Q18" s="9">
        <f t="shared" si="5"/>
        <v>-26.666666666666671</v>
      </c>
      <c r="R18" s="9">
        <f t="shared" si="6"/>
        <v>-19.999999999999996</v>
      </c>
    </row>
    <row r="19" spans="1:18" x14ac:dyDescent="0.35">
      <c r="A19" s="16" t="s">
        <v>7</v>
      </c>
      <c r="B19" s="16" t="s">
        <v>24</v>
      </c>
      <c r="C19" s="16">
        <v>353</v>
      </c>
      <c r="D19" s="16">
        <v>391</v>
      </c>
      <c r="E19" s="16">
        <v>404</v>
      </c>
      <c r="F19" s="16">
        <v>395</v>
      </c>
      <c r="G19" s="16">
        <v>330</v>
      </c>
      <c r="H19" s="16">
        <v>326</v>
      </c>
      <c r="I19" s="16">
        <v>340</v>
      </c>
      <c r="J19" s="16">
        <v>343</v>
      </c>
      <c r="K19" s="16">
        <v>370</v>
      </c>
      <c r="L19" s="16">
        <v>490</v>
      </c>
      <c r="M19" s="9">
        <f t="shared" si="1"/>
        <v>-16.455696202531644</v>
      </c>
      <c r="N19" s="9">
        <f t="shared" si="2"/>
        <v>-17.468354430379751</v>
      </c>
      <c r="O19" s="9">
        <f t="shared" si="3"/>
        <v>-13.924050632911388</v>
      </c>
      <c r="P19" s="9">
        <f t="shared" si="4"/>
        <v>-13.164556962025319</v>
      </c>
      <c r="Q19" s="9">
        <f t="shared" si="5"/>
        <v>-6.3291139240506329</v>
      </c>
      <c r="R19" s="23">
        <f t="shared" si="6"/>
        <v>24.050632911392398</v>
      </c>
    </row>
    <row r="20" spans="1:18" x14ac:dyDescent="0.35">
      <c r="A20" s="16" t="s">
        <v>7</v>
      </c>
      <c r="B20" s="16" t="s">
        <v>25</v>
      </c>
      <c r="C20" s="16">
        <v>2018</v>
      </c>
      <c r="D20" s="16">
        <v>2221</v>
      </c>
      <c r="E20" s="16">
        <v>2486</v>
      </c>
      <c r="F20" s="16">
        <v>3845</v>
      </c>
      <c r="G20" s="16">
        <v>4051</v>
      </c>
      <c r="H20" s="16">
        <v>3924</v>
      </c>
      <c r="I20" s="16">
        <v>4183</v>
      </c>
      <c r="J20" s="16">
        <v>3845</v>
      </c>
      <c r="K20" s="16">
        <v>3850</v>
      </c>
      <c r="L20" s="16">
        <v>3444</v>
      </c>
      <c r="M20" s="9">
        <f t="shared" si="1"/>
        <v>5.3576072821846621</v>
      </c>
      <c r="N20" s="9">
        <f t="shared" si="2"/>
        <v>2.0546163849154642</v>
      </c>
      <c r="O20" s="9">
        <f t="shared" si="3"/>
        <v>8.7906371911573586</v>
      </c>
      <c r="P20" s="9">
        <f t="shared" si="4"/>
        <v>0</v>
      </c>
      <c r="Q20" s="9">
        <f t="shared" si="5"/>
        <v>0.13003901170351995</v>
      </c>
      <c r="R20" s="9">
        <f t="shared" si="6"/>
        <v>-10.429128738621586</v>
      </c>
    </row>
    <row r="21" spans="1:18" x14ac:dyDescent="0.35">
      <c r="A21" s="16" t="s">
        <v>16</v>
      </c>
      <c r="B21" s="16" t="s">
        <v>26</v>
      </c>
      <c r="C21" s="16">
        <v>299</v>
      </c>
      <c r="D21" s="16">
        <v>350</v>
      </c>
      <c r="E21" s="16">
        <v>358</v>
      </c>
      <c r="F21" s="16">
        <v>275</v>
      </c>
      <c r="G21" s="16">
        <v>274</v>
      </c>
      <c r="H21" s="16">
        <v>299</v>
      </c>
      <c r="I21" s="16">
        <v>339</v>
      </c>
      <c r="J21" s="16">
        <v>340</v>
      </c>
      <c r="K21" s="16">
        <v>347</v>
      </c>
      <c r="L21" s="16">
        <v>393</v>
      </c>
      <c r="M21" s="9">
        <f t="shared" si="1"/>
        <v>-0.36363636363636598</v>
      </c>
      <c r="N21" s="9">
        <f t="shared" si="2"/>
        <v>8.727272727272716</v>
      </c>
      <c r="O21" s="9">
        <f t="shared" si="3"/>
        <v>23.272727272727266</v>
      </c>
      <c r="P21" s="9">
        <f t="shared" si="4"/>
        <v>23.636363636363633</v>
      </c>
      <c r="Q21" s="9">
        <f t="shared" si="5"/>
        <v>26.181818181818173</v>
      </c>
      <c r="R21" s="23">
        <f t="shared" si="6"/>
        <v>42.909090909090921</v>
      </c>
    </row>
    <row r="22" spans="1:18" x14ac:dyDescent="0.35">
      <c r="A22" s="16" t="s">
        <v>6</v>
      </c>
      <c r="B22" s="16" t="s">
        <v>27</v>
      </c>
      <c r="C22" s="16">
        <v>2</v>
      </c>
      <c r="D22" s="16">
        <v>0</v>
      </c>
      <c r="E22" s="16">
        <v>0</v>
      </c>
      <c r="F22" s="16">
        <v>1</v>
      </c>
      <c r="G22" s="16">
        <v>4</v>
      </c>
      <c r="H22" s="16">
        <v>1</v>
      </c>
      <c r="I22" s="16">
        <v>0</v>
      </c>
      <c r="J22" s="16">
        <v>0</v>
      </c>
      <c r="K22" s="16">
        <v>1</v>
      </c>
      <c r="L22" s="16">
        <v>0</v>
      </c>
      <c r="M22" s="9">
        <f t="shared" si="1"/>
        <v>300</v>
      </c>
      <c r="N22" s="9">
        <f t="shared" si="2"/>
        <v>0</v>
      </c>
      <c r="O22" s="9">
        <f t="shared" si="3"/>
        <v>-100</v>
      </c>
      <c r="P22" s="9">
        <f t="shared" si="4"/>
        <v>-100</v>
      </c>
      <c r="Q22" s="9">
        <f t="shared" si="5"/>
        <v>0</v>
      </c>
      <c r="R22" s="9">
        <f t="shared" si="6"/>
        <v>-100</v>
      </c>
    </row>
    <row r="23" spans="1:18" x14ac:dyDescent="0.35">
      <c r="A23" s="16" t="s">
        <v>16</v>
      </c>
      <c r="B23" s="16" t="s">
        <v>28</v>
      </c>
      <c r="C23" s="16">
        <v>100</v>
      </c>
      <c r="D23" s="16">
        <v>106</v>
      </c>
      <c r="E23" s="16">
        <v>95</v>
      </c>
      <c r="F23" s="16">
        <v>180</v>
      </c>
      <c r="G23" s="16">
        <v>153</v>
      </c>
      <c r="H23" s="16">
        <v>166</v>
      </c>
      <c r="I23" s="16">
        <v>160</v>
      </c>
      <c r="J23" s="16">
        <v>177</v>
      </c>
      <c r="K23" s="16">
        <v>141</v>
      </c>
      <c r="L23" s="16">
        <v>157</v>
      </c>
      <c r="M23" s="9">
        <f t="shared" si="1"/>
        <v>-15.000000000000002</v>
      </c>
      <c r="N23" s="9">
        <f t="shared" si="2"/>
        <v>-7.7777777777777724</v>
      </c>
      <c r="O23" s="9">
        <f t="shared" si="3"/>
        <v>-11.111111111111116</v>
      </c>
      <c r="P23" s="9">
        <f t="shared" si="4"/>
        <v>-1.6666666666666718</v>
      </c>
      <c r="Q23" s="9">
        <f t="shared" si="5"/>
        <v>-21.666666666666668</v>
      </c>
      <c r="R23" s="9">
        <f t="shared" si="6"/>
        <v>-12.777777777777777</v>
      </c>
    </row>
    <row r="24" spans="1:18" x14ac:dyDescent="0.35">
      <c r="A24" s="16" t="s">
        <v>7</v>
      </c>
      <c r="B24" s="16" t="s">
        <v>29</v>
      </c>
      <c r="C24" s="16">
        <v>57</v>
      </c>
      <c r="D24" s="16">
        <v>48</v>
      </c>
      <c r="E24" s="16">
        <v>68</v>
      </c>
      <c r="F24" s="16">
        <v>64</v>
      </c>
      <c r="G24" s="16">
        <v>63</v>
      </c>
      <c r="H24" s="16">
        <v>73</v>
      </c>
      <c r="I24" s="16">
        <v>83</v>
      </c>
      <c r="J24" s="16">
        <v>82</v>
      </c>
      <c r="K24" s="16">
        <v>97</v>
      </c>
      <c r="L24" s="16">
        <v>94</v>
      </c>
      <c r="M24" s="9">
        <f t="shared" si="1"/>
        <v>-1.5625</v>
      </c>
      <c r="N24" s="9">
        <f t="shared" si="2"/>
        <v>14.0625</v>
      </c>
      <c r="O24" s="9">
        <f t="shared" si="3"/>
        <v>29.6875</v>
      </c>
      <c r="P24" s="9">
        <f t="shared" si="4"/>
        <v>28.125</v>
      </c>
      <c r="Q24" s="9">
        <f t="shared" si="5"/>
        <v>51.5625</v>
      </c>
      <c r="R24" s="23">
        <f t="shared" si="6"/>
        <v>46.875</v>
      </c>
    </row>
    <row r="25" spans="1:18" x14ac:dyDescent="0.35">
      <c r="A25" s="16" t="s">
        <v>7</v>
      </c>
      <c r="B25" s="16" t="s">
        <v>30</v>
      </c>
      <c r="C25" s="16">
        <v>22</v>
      </c>
      <c r="D25" s="16">
        <v>16</v>
      </c>
      <c r="E25" s="16">
        <v>28</v>
      </c>
      <c r="F25" s="16">
        <v>18</v>
      </c>
      <c r="G25" s="16">
        <v>19</v>
      </c>
      <c r="H25" s="16">
        <v>21</v>
      </c>
      <c r="I25" s="16">
        <v>30</v>
      </c>
      <c r="J25" s="16">
        <v>36</v>
      </c>
      <c r="K25" s="16">
        <v>40</v>
      </c>
      <c r="L25" s="16">
        <v>61</v>
      </c>
      <c r="M25" s="9">
        <f t="shared" si="1"/>
        <v>5.555555555555558</v>
      </c>
      <c r="N25" s="9">
        <f t="shared" si="2"/>
        <v>16.666666666666675</v>
      </c>
      <c r="O25" s="9">
        <f t="shared" si="3"/>
        <v>66.666666666666671</v>
      </c>
      <c r="P25" s="9">
        <f t="shared" si="4"/>
        <v>100</v>
      </c>
      <c r="Q25" s="9">
        <f t="shared" si="5"/>
        <v>122.22222222222223</v>
      </c>
      <c r="R25" s="23">
        <f t="shared" si="6"/>
        <v>238.88888888888889</v>
      </c>
    </row>
    <row r="26" spans="1:18" x14ac:dyDescent="0.35">
      <c r="A26" s="16" t="s">
        <v>7</v>
      </c>
      <c r="B26" s="16" t="s">
        <v>31</v>
      </c>
      <c r="C26" s="16">
        <v>1147</v>
      </c>
      <c r="D26" s="16">
        <v>1244</v>
      </c>
      <c r="E26" s="16">
        <v>1328</v>
      </c>
      <c r="F26" s="16">
        <v>1227</v>
      </c>
      <c r="G26" s="16">
        <v>1222</v>
      </c>
      <c r="H26" s="16">
        <v>1174</v>
      </c>
      <c r="I26" s="16">
        <v>1088</v>
      </c>
      <c r="J26" s="16">
        <v>1049</v>
      </c>
      <c r="K26" s="16">
        <v>881</v>
      </c>
      <c r="L26" s="16">
        <v>802</v>
      </c>
      <c r="M26" s="9">
        <f t="shared" si="1"/>
        <v>-0.40749796251018378</v>
      </c>
      <c r="N26" s="9">
        <f t="shared" si="2"/>
        <v>-4.3194784026079898</v>
      </c>
      <c r="O26" s="9">
        <f t="shared" si="3"/>
        <v>-11.328443357783213</v>
      </c>
      <c r="P26" s="9">
        <f t="shared" si="4"/>
        <v>-14.506927465362674</v>
      </c>
      <c r="Q26" s="9">
        <f t="shared" si="5"/>
        <v>-28.198859005704968</v>
      </c>
      <c r="R26" s="9">
        <f t="shared" si="6"/>
        <v>-34.637326813365931</v>
      </c>
    </row>
    <row r="27" spans="1:18" x14ac:dyDescent="0.35">
      <c r="A27" s="16" t="s">
        <v>7</v>
      </c>
      <c r="B27" s="16" t="s">
        <v>32</v>
      </c>
      <c r="C27" s="16">
        <v>276</v>
      </c>
      <c r="D27" s="16">
        <v>248</v>
      </c>
      <c r="E27" s="16">
        <v>299</v>
      </c>
      <c r="F27" s="16">
        <v>282</v>
      </c>
      <c r="G27" s="16">
        <v>258</v>
      </c>
      <c r="H27" s="16">
        <v>269</v>
      </c>
      <c r="I27" s="16">
        <v>242</v>
      </c>
      <c r="J27" s="16">
        <v>233</v>
      </c>
      <c r="K27" s="16">
        <v>267</v>
      </c>
      <c r="L27" s="16">
        <v>221</v>
      </c>
      <c r="M27" s="9">
        <f t="shared" si="1"/>
        <v>-8.5106382978723421</v>
      </c>
      <c r="N27" s="9">
        <f t="shared" si="2"/>
        <v>-4.6099290780141855</v>
      </c>
      <c r="O27" s="9">
        <f t="shared" si="3"/>
        <v>-14.184397163120565</v>
      </c>
      <c r="P27" s="9">
        <f t="shared" si="4"/>
        <v>-17.375886524822693</v>
      </c>
      <c r="Q27" s="9">
        <f t="shared" si="5"/>
        <v>-5.3191489361702153</v>
      </c>
      <c r="R27" s="9">
        <f t="shared" si="6"/>
        <v>-21.63120567375887</v>
      </c>
    </row>
    <row r="28" spans="1:18" x14ac:dyDescent="0.35">
      <c r="A28" s="16" t="s">
        <v>10</v>
      </c>
      <c r="B28" s="16" t="s">
        <v>33</v>
      </c>
      <c r="C28" s="16">
        <v>741</v>
      </c>
      <c r="D28" s="16">
        <v>705</v>
      </c>
      <c r="E28" s="16">
        <v>786</v>
      </c>
      <c r="F28" s="16">
        <v>701</v>
      </c>
      <c r="G28" s="16">
        <v>1244</v>
      </c>
      <c r="H28" s="16">
        <v>1330</v>
      </c>
      <c r="I28" s="16">
        <v>1019</v>
      </c>
      <c r="J28" s="16">
        <v>1257</v>
      </c>
      <c r="K28" s="16">
        <v>1063</v>
      </c>
      <c r="L28" s="16">
        <v>1243</v>
      </c>
      <c r="M28" s="9">
        <f t="shared" si="1"/>
        <v>77.460770328102697</v>
      </c>
      <c r="N28" s="9">
        <f t="shared" si="2"/>
        <v>89.728958630527814</v>
      </c>
      <c r="O28" s="9">
        <f t="shared" si="3"/>
        <v>45.363766048502143</v>
      </c>
      <c r="P28" s="9">
        <f t="shared" si="4"/>
        <v>79.315263908701851</v>
      </c>
      <c r="Q28" s="9">
        <f t="shared" si="5"/>
        <v>51.640513552068469</v>
      </c>
      <c r="R28" s="23">
        <f t="shared" si="6"/>
        <v>77.318116975748936</v>
      </c>
    </row>
    <row r="29" spans="1:18" x14ac:dyDescent="0.35">
      <c r="A29" s="16" t="s">
        <v>7</v>
      </c>
      <c r="B29" s="16" t="s">
        <v>34</v>
      </c>
      <c r="C29" s="16">
        <v>2232</v>
      </c>
      <c r="D29" s="16">
        <v>2154</v>
      </c>
      <c r="E29" s="16">
        <v>2205</v>
      </c>
      <c r="F29" s="16">
        <v>2015</v>
      </c>
      <c r="G29" s="16">
        <v>1899</v>
      </c>
      <c r="H29" s="16">
        <v>1684</v>
      </c>
      <c r="I29" s="16">
        <v>1614</v>
      </c>
      <c r="J29" s="16">
        <v>1530</v>
      </c>
      <c r="K29" s="16">
        <v>1109</v>
      </c>
      <c r="L29" s="16">
        <v>990</v>
      </c>
      <c r="M29" s="9">
        <f t="shared" si="1"/>
        <v>-5.7568238213399514</v>
      </c>
      <c r="N29" s="9">
        <f t="shared" si="2"/>
        <v>-16.426799007444171</v>
      </c>
      <c r="O29" s="9">
        <f t="shared" si="3"/>
        <v>-19.900744416873451</v>
      </c>
      <c r="P29" s="9">
        <f t="shared" si="4"/>
        <v>-24.069478908188589</v>
      </c>
      <c r="Q29" s="9">
        <f t="shared" si="5"/>
        <v>-44.962779156327549</v>
      </c>
      <c r="R29" s="9">
        <f t="shared" si="6"/>
        <v>-50.868486352357323</v>
      </c>
    </row>
    <row r="30" spans="1:18" x14ac:dyDescent="0.35">
      <c r="A30" s="16" t="s">
        <v>10</v>
      </c>
      <c r="B30" s="16" t="s">
        <v>35</v>
      </c>
      <c r="C30" s="16">
        <v>505</v>
      </c>
      <c r="D30" s="16">
        <v>487</v>
      </c>
      <c r="E30" s="16">
        <v>570</v>
      </c>
      <c r="F30" s="16">
        <v>569</v>
      </c>
      <c r="G30" s="16">
        <v>568</v>
      </c>
      <c r="H30" s="16">
        <v>807</v>
      </c>
      <c r="I30" s="16">
        <v>885</v>
      </c>
      <c r="J30" s="16">
        <v>931</v>
      </c>
      <c r="K30" s="16">
        <v>825</v>
      </c>
      <c r="L30" s="16">
        <v>756</v>
      </c>
      <c r="M30" s="9">
        <f t="shared" si="1"/>
        <v>-0.17574692442882123</v>
      </c>
      <c r="N30" s="9">
        <f t="shared" si="2"/>
        <v>41.827768014059764</v>
      </c>
      <c r="O30" s="9">
        <f t="shared" si="3"/>
        <v>55.536028119507904</v>
      </c>
      <c r="P30" s="9">
        <f t="shared" si="4"/>
        <v>63.620386643233751</v>
      </c>
      <c r="Q30" s="9">
        <f t="shared" si="5"/>
        <v>44.991212653778568</v>
      </c>
      <c r="R30" s="23">
        <f t="shared" si="6"/>
        <v>32.864674868189802</v>
      </c>
    </row>
    <row r="31" spans="1:18" x14ac:dyDescent="0.35">
      <c r="A31" s="16" t="s">
        <v>10</v>
      </c>
      <c r="B31" s="16" t="s">
        <v>36</v>
      </c>
      <c r="C31" s="16">
        <v>27</v>
      </c>
      <c r="D31" s="16">
        <v>39</v>
      </c>
      <c r="E31" s="16">
        <v>53</v>
      </c>
      <c r="F31" s="16">
        <v>53</v>
      </c>
      <c r="G31" s="16">
        <v>28</v>
      </c>
      <c r="H31" s="16">
        <v>49</v>
      </c>
      <c r="I31" s="16">
        <v>50</v>
      </c>
      <c r="J31" s="16">
        <v>83</v>
      </c>
      <c r="K31" s="16">
        <v>86</v>
      </c>
      <c r="L31" s="16">
        <v>86</v>
      </c>
      <c r="M31" s="9">
        <f t="shared" si="1"/>
        <v>-47.169811320754718</v>
      </c>
      <c r="N31" s="9">
        <f t="shared" si="2"/>
        <v>-7.547169811320753</v>
      </c>
      <c r="O31" s="9">
        <f t="shared" si="3"/>
        <v>-5.6603773584905648</v>
      </c>
      <c r="P31" s="9">
        <f t="shared" si="4"/>
        <v>56.603773584905667</v>
      </c>
      <c r="Q31" s="9">
        <f t="shared" si="5"/>
        <v>62.264150943396231</v>
      </c>
      <c r="R31" s="23">
        <f t="shared" si="6"/>
        <v>62.264150943396231</v>
      </c>
    </row>
    <row r="32" spans="1:18" x14ac:dyDescent="0.35">
      <c r="A32" s="16" t="s">
        <v>10</v>
      </c>
      <c r="B32" s="16" t="s">
        <v>37</v>
      </c>
      <c r="C32" s="16">
        <v>33</v>
      </c>
      <c r="D32" s="16">
        <v>37</v>
      </c>
      <c r="E32" s="16">
        <v>48</v>
      </c>
      <c r="F32" s="16">
        <v>48</v>
      </c>
      <c r="G32" s="16">
        <v>35</v>
      </c>
      <c r="H32" s="16">
        <v>55</v>
      </c>
      <c r="I32" s="16">
        <v>45</v>
      </c>
      <c r="J32" s="16">
        <v>44</v>
      </c>
      <c r="K32" s="16">
        <v>49</v>
      </c>
      <c r="L32" s="16">
        <v>48</v>
      </c>
      <c r="M32" s="9">
        <f t="shared" si="1"/>
        <v>-27.083333333333336</v>
      </c>
      <c r="N32" s="9">
        <f t="shared" si="2"/>
        <v>14.583333333333325</v>
      </c>
      <c r="O32" s="9">
        <f t="shared" si="3"/>
        <v>-6.25</v>
      </c>
      <c r="P32" s="9">
        <f t="shared" si="4"/>
        <v>-8.3333333333333375</v>
      </c>
      <c r="Q32" s="9">
        <f t="shared" si="5"/>
        <v>2.0833333333333259</v>
      </c>
      <c r="R32" s="9">
        <f t="shared" si="6"/>
        <v>0</v>
      </c>
    </row>
    <row r="33" spans="1:18" x14ac:dyDescent="0.35">
      <c r="A33" s="16" t="s">
        <v>7</v>
      </c>
      <c r="B33" s="16" t="s">
        <v>38</v>
      </c>
      <c r="C33" s="16">
        <v>1795</v>
      </c>
      <c r="D33" s="16">
        <v>2838</v>
      </c>
      <c r="E33" s="16">
        <v>3506</v>
      </c>
      <c r="F33" s="16">
        <v>3652</v>
      </c>
      <c r="G33" s="16">
        <v>3774</v>
      </c>
      <c r="H33" s="16">
        <v>3532</v>
      </c>
      <c r="I33" s="16">
        <v>3778</v>
      </c>
      <c r="J33" s="16">
        <v>4098</v>
      </c>
      <c r="K33" s="16">
        <v>4140</v>
      </c>
      <c r="L33" s="16">
        <v>3428</v>
      </c>
      <c r="M33" s="9">
        <f t="shared" si="1"/>
        <v>3.3406352683461149</v>
      </c>
      <c r="N33" s="9">
        <f t="shared" si="2"/>
        <v>-3.2858707557502753</v>
      </c>
      <c r="O33" s="9">
        <f t="shared" si="3"/>
        <v>3.4501642935377941</v>
      </c>
      <c r="P33" s="9">
        <f t="shared" si="4"/>
        <v>12.212486308871862</v>
      </c>
      <c r="Q33" s="9">
        <f t="shared" si="5"/>
        <v>13.362541073384438</v>
      </c>
      <c r="R33" s="9">
        <f t="shared" si="6"/>
        <v>-6.1336254107338455</v>
      </c>
    </row>
    <row r="34" spans="1:18" x14ac:dyDescent="0.35">
      <c r="A34" s="16" t="s">
        <v>7</v>
      </c>
      <c r="B34" s="16" t="s">
        <v>39</v>
      </c>
      <c r="C34" s="16">
        <v>385</v>
      </c>
      <c r="D34" s="16">
        <v>528</v>
      </c>
      <c r="E34" s="16">
        <v>441</v>
      </c>
      <c r="F34" s="16">
        <v>485</v>
      </c>
      <c r="G34" s="16">
        <v>493</v>
      </c>
      <c r="H34" s="16">
        <v>461</v>
      </c>
      <c r="I34" s="16">
        <v>441</v>
      </c>
      <c r="J34" s="16">
        <v>457</v>
      </c>
      <c r="K34" s="16">
        <v>473</v>
      </c>
      <c r="L34" s="16">
        <v>447</v>
      </c>
      <c r="M34" s="9">
        <f t="shared" si="1"/>
        <v>1.6494845360824684</v>
      </c>
      <c r="N34" s="9">
        <f t="shared" si="2"/>
        <v>-4.9484536082474273</v>
      </c>
      <c r="O34" s="9">
        <f t="shared" si="3"/>
        <v>-9.0721649484536098</v>
      </c>
      <c r="P34" s="9">
        <f t="shared" si="4"/>
        <v>-5.7731958762886615</v>
      </c>
      <c r="Q34" s="9">
        <f t="shared" si="5"/>
        <v>-2.4742268041237137</v>
      </c>
      <c r="R34" s="9">
        <f t="shared" si="6"/>
        <v>-7.8350515463917585</v>
      </c>
    </row>
    <row r="35" spans="1:18" x14ac:dyDescent="0.35">
      <c r="A35" s="16" t="s">
        <v>7</v>
      </c>
      <c r="B35" s="16" t="s">
        <v>40</v>
      </c>
      <c r="C35" s="16">
        <v>7424</v>
      </c>
      <c r="D35" s="16">
        <v>7360</v>
      </c>
      <c r="E35" s="16">
        <v>7250</v>
      </c>
      <c r="F35" s="16">
        <v>6680</v>
      </c>
      <c r="G35" s="16">
        <v>6364</v>
      </c>
      <c r="H35" s="16">
        <v>6178</v>
      </c>
      <c r="I35" s="16">
        <v>6216</v>
      </c>
      <c r="J35" s="16">
        <v>6036</v>
      </c>
      <c r="K35" s="16">
        <v>6157</v>
      </c>
      <c r="L35" s="16">
        <v>6078</v>
      </c>
      <c r="M35" s="9">
        <f t="shared" si="1"/>
        <v>-4.7305389221556915</v>
      </c>
      <c r="N35" s="9">
        <f t="shared" si="2"/>
        <v>-7.5149700598802438</v>
      </c>
      <c r="O35" s="9">
        <f t="shared" si="3"/>
        <v>-6.946107784431133</v>
      </c>
      <c r="P35" s="9">
        <f t="shared" si="4"/>
        <v>-9.6407185628742518</v>
      </c>
      <c r="Q35" s="9">
        <f t="shared" si="5"/>
        <v>-7.8293413173652677</v>
      </c>
      <c r="R35" s="9">
        <f t="shared" si="6"/>
        <v>-9.0119760479041915</v>
      </c>
    </row>
    <row r="36" spans="1:18" x14ac:dyDescent="0.35">
      <c r="A36" s="16" t="s">
        <v>6</v>
      </c>
      <c r="B36" s="16" t="s">
        <v>41</v>
      </c>
      <c r="C36" s="16">
        <v>29093</v>
      </c>
      <c r="D36" s="16">
        <v>30805</v>
      </c>
      <c r="E36" s="16">
        <v>32116</v>
      </c>
      <c r="F36" s="16">
        <v>32267</v>
      </c>
      <c r="G36" s="16">
        <v>32695</v>
      </c>
      <c r="H36" s="16">
        <v>32386</v>
      </c>
      <c r="I36" s="16">
        <v>33267</v>
      </c>
      <c r="J36" s="16">
        <v>33157</v>
      </c>
      <c r="K36" s="16">
        <v>32750</v>
      </c>
      <c r="L36" s="16">
        <v>30006</v>
      </c>
      <c r="M36" s="9">
        <f t="shared" si="1"/>
        <v>1.3264325781758401</v>
      </c>
      <c r="N36" s="9">
        <f t="shared" si="2"/>
        <v>0.36879784299748142</v>
      </c>
      <c r="O36" s="9">
        <f t="shared" si="3"/>
        <v>3.0991415377940257</v>
      </c>
      <c r="P36" s="9">
        <f t="shared" si="4"/>
        <v>2.7582359686366908</v>
      </c>
      <c r="Q36" s="9">
        <f t="shared" si="5"/>
        <v>1.4968853627545187</v>
      </c>
      <c r="R36" s="9">
        <f t="shared" si="6"/>
        <v>-7.0071590169523024</v>
      </c>
    </row>
    <row r="37" spans="1:18" x14ac:dyDescent="0.35">
      <c r="A37" s="16"/>
      <c r="B37" s="16" t="s">
        <v>80</v>
      </c>
      <c r="C37" s="16">
        <f>C36-C16</f>
        <v>28588</v>
      </c>
      <c r="D37" s="16">
        <f t="shared" ref="D37:L37" si="7">D36-D16</f>
        <v>30246</v>
      </c>
      <c r="E37" s="16">
        <f t="shared" si="7"/>
        <v>31502</v>
      </c>
      <c r="F37" s="16">
        <f t="shared" si="7"/>
        <v>31655</v>
      </c>
      <c r="G37" s="16">
        <f t="shared" si="7"/>
        <v>32053</v>
      </c>
      <c r="H37" s="16">
        <f t="shared" si="7"/>
        <v>31428</v>
      </c>
      <c r="I37" s="16">
        <f t="shared" si="7"/>
        <v>32120</v>
      </c>
      <c r="J37" s="16">
        <f t="shared" si="7"/>
        <v>32286</v>
      </c>
      <c r="K37" s="16">
        <f t="shared" si="7"/>
        <v>31989</v>
      </c>
      <c r="L37" s="16">
        <f t="shared" si="7"/>
        <v>29315</v>
      </c>
      <c r="M37" s="9">
        <f t="shared" si="1"/>
        <v>1.2573053230137354</v>
      </c>
      <c r="N37" s="9">
        <f t="shared" si="2"/>
        <v>-0.71710630232191264</v>
      </c>
      <c r="O37" s="9">
        <f t="shared" si="3"/>
        <v>1.4689622492497278</v>
      </c>
      <c r="P37" s="9">
        <f t="shared" si="4"/>
        <v>1.9933659769388656</v>
      </c>
      <c r="Q37" s="9">
        <f t="shared" si="5"/>
        <v>1.0551255725793629</v>
      </c>
      <c r="R37" s="9">
        <f t="shared" si="6"/>
        <v>-7.3921971252566721</v>
      </c>
    </row>
    <row r="38" spans="1:18" x14ac:dyDescent="0.35">
      <c r="A38" s="16" t="s">
        <v>42</v>
      </c>
      <c r="B38" s="16"/>
      <c r="C38" s="16"/>
      <c r="D38" s="16"/>
      <c r="E38" s="16"/>
      <c r="F38" s="16"/>
      <c r="G38" s="16"/>
      <c r="H38" s="16"/>
      <c r="I38" s="16"/>
      <c r="J38" s="16"/>
      <c r="K38" s="16"/>
      <c r="L38" s="16"/>
      <c r="M38" s="10"/>
      <c r="N38" s="5"/>
      <c r="O38" s="5"/>
      <c r="P38" s="5"/>
    </row>
    <row r="39" spans="1:18" x14ac:dyDescent="0.35">
      <c r="A39" s="16" t="s">
        <v>10</v>
      </c>
      <c r="B39" s="16" t="s">
        <v>43</v>
      </c>
      <c r="C39" s="16">
        <v>32</v>
      </c>
      <c r="D39" s="16">
        <v>43</v>
      </c>
      <c r="E39" s="16">
        <v>48</v>
      </c>
      <c r="F39" s="16">
        <v>61</v>
      </c>
      <c r="G39" s="16">
        <v>48</v>
      </c>
      <c r="H39" s="16">
        <v>72</v>
      </c>
      <c r="I39" s="16">
        <v>90</v>
      </c>
      <c r="J39" s="16">
        <v>124</v>
      </c>
      <c r="K39" s="16">
        <v>84</v>
      </c>
      <c r="L39" s="16">
        <v>100</v>
      </c>
      <c r="M39" s="10"/>
      <c r="N39" s="5"/>
      <c r="O39" s="5"/>
      <c r="P39" s="5"/>
    </row>
    <row r="40" spans="1:18" x14ac:dyDescent="0.35">
      <c r="A40" s="16" t="s">
        <v>7</v>
      </c>
      <c r="B40" s="16" t="s">
        <v>44</v>
      </c>
      <c r="C40" s="16">
        <v>1</v>
      </c>
      <c r="D40" s="16">
        <v>3</v>
      </c>
      <c r="E40" s="16">
        <v>4</v>
      </c>
      <c r="F40" s="16">
        <v>2</v>
      </c>
      <c r="G40" s="16">
        <v>6</v>
      </c>
      <c r="H40" s="16">
        <v>2</v>
      </c>
      <c r="I40" s="16">
        <v>2</v>
      </c>
      <c r="J40" s="16">
        <v>7</v>
      </c>
      <c r="K40" s="16">
        <v>5</v>
      </c>
      <c r="L40" s="16">
        <v>5</v>
      </c>
      <c r="M40" s="10"/>
      <c r="N40" s="5"/>
      <c r="O40" s="5"/>
      <c r="P40" s="5"/>
    </row>
    <row r="41" spans="1:18" x14ac:dyDescent="0.35">
      <c r="A41" s="16" t="s">
        <v>16</v>
      </c>
      <c r="B41" s="16" t="s">
        <v>45</v>
      </c>
      <c r="C41" s="16">
        <v>66</v>
      </c>
      <c r="D41" s="16">
        <v>109</v>
      </c>
      <c r="E41" s="16">
        <v>136</v>
      </c>
      <c r="F41" s="16">
        <v>149</v>
      </c>
      <c r="G41" s="16">
        <v>148</v>
      </c>
      <c r="H41" s="16">
        <v>182</v>
      </c>
      <c r="I41" s="16">
        <v>228</v>
      </c>
      <c r="J41" s="16">
        <v>238</v>
      </c>
      <c r="K41" s="16">
        <v>334</v>
      </c>
      <c r="L41" s="16">
        <v>294</v>
      </c>
      <c r="M41" s="10"/>
      <c r="N41" s="5"/>
      <c r="O41" s="5"/>
      <c r="P41" s="5"/>
    </row>
    <row r="42" spans="1:18" x14ac:dyDescent="0.35">
      <c r="A42" s="16" t="s">
        <v>16</v>
      </c>
      <c r="B42" s="16" t="s">
        <v>46</v>
      </c>
      <c r="C42" s="16">
        <v>239</v>
      </c>
      <c r="D42" s="16">
        <v>437</v>
      </c>
      <c r="E42" s="16">
        <v>433</v>
      </c>
      <c r="F42" s="16">
        <v>455</v>
      </c>
      <c r="G42" s="16">
        <v>459</v>
      </c>
      <c r="H42" s="16">
        <v>548</v>
      </c>
      <c r="I42" s="16">
        <v>517</v>
      </c>
      <c r="J42" s="16">
        <v>514</v>
      </c>
      <c r="K42" s="16">
        <v>604</v>
      </c>
      <c r="L42" s="16">
        <v>727</v>
      </c>
      <c r="M42" s="10"/>
      <c r="N42" s="5"/>
      <c r="O42" s="5"/>
      <c r="P42" s="5"/>
    </row>
    <row r="43" spans="1:18" x14ac:dyDescent="0.35">
      <c r="A43" s="16" t="s">
        <v>16</v>
      </c>
      <c r="B43" s="16" t="s">
        <v>47</v>
      </c>
      <c r="C43" s="16">
        <v>733</v>
      </c>
      <c r="D43" s="16">
        <v>990</v>
      </c>
      <c r="E43" s="16">
        <v>881</v>
      </c>
      <c r="F43" s="16">
        <v>1072</v>
      </c>
      <c r="G43" s="16">
        <v>1069</v>
      </c>
      <c r="H43" s="16">
        <v>1196</v>
      </c>
      <c r="I43" s="16">
        <v>1223</v>
      </c>
      <c r="J43" s="16">
        <v>1533</v>
      </c>
      <c r="K43" s="16">
        <v>1811</v>
      </c>
      <c r="L43" s="16">
        <v>2305</v>
      </c>
      <c r="M43" s="10"/>
      <c r="N43" s="5"/>
      <c r="O43" s="5"/>
      <c r="P43" s="5"/>
    </row>
    <row r="44" spans="1:18" x14ac:dyDescent="0.35">
      <c r="A44" s="16" t="s">
        <v>10</v>
      </c>
      <c r="B44" s="16" t="s">
        <v>48</v>
      </c>
      <c r="C44" s="16">
        <v>17</v>
      </c>
      <c r="D44" s="16">
        <v>4</v>
      </c>
      <c r="E44" s="16">
        <v>9</v>
      </c>
      <c r="F44" s="16">
        <v>7</v>
      </c>
      <c r="G44" s="16">
        <v>7</v>
      </c>
      <c r="H44" s="16">
        <v>28</v>
      </c>
      <c r="I44" s="16">
        <v>25</v>
      </c>
      <c r="J44" s="16">
        <v>27</v>
      </c>
      <c r="K44" s="16"/>
      <c r="L44" s="16"/>
      <c r="M44" s="10"/>
      <c r="N44" s="5"/>
      <c r="O44" s="5"/>
      <c r="P44" s="5"/>
    </row>
    <row r="45" spans="1:18" x14ac:dyDescent="0.35">
      <c r="A45" s="16" t="s">
        <v>10</v>
      </c>
      <c r="B45" s="16" t="s">
        <v>49</v>
      </c>
      <c r="C45" s="16">
        <v>8</v>
      </c>
      <c r="D45" s="16">
        <v>5</v>
      </c>
      <c r="E45" s="16">
        <v>4</v>
      </c>
      <c r="F45" s="16">
        <v>6</v>
      </c>
      <c r="G45" s="16">
        <v>5</v>
      </c>
      <c r="H45" s="16">
        <v>1</v>
      </c>
      <c r="I45" s="16">
        <v>14</v>
      </c>
      <c r="J45" s="16">
        <v>17</v>
      </c>
      <c r="K45" s="16">
        <v>29</v>
      </c>
      <c r="L45" s="16">
        <v>25</v>
      </c>
      <c r="M45" s="10"/>
      <c r="N45" s="5"/>
      <c r="O45" s="5"/>
      <c r="P45" s="5"/>
    </row>
    <row r="46" spans="1:18" x14ac:dyDescent="0.35">
      <c r="A46" s="16" t="s">
        <v>16</v>
      </c>
      <c r="B46" s="16" t="s">
        <v>50</v>
      </c>
      <c r="C46" s="16">
        <v>276</v>
      </c>
      <c r="D46" s="16">
        <v>344</v>
      </c>
      <c r="E46" s="16">
        <v>351</v>
      </c>
      <c r="F46" s="16">
        <v>385</v>
      </c>
      <c r="G46" s="16">
        <v>455</v>
      </c>
      <c r="H46" s="16">
        <v>424</v>
      </c>
      <c r="I46" s="16">
        <v>526</v>
      </c>
      <c r="J46" s="16">
        <v>490</v>
      </c>
      <c r="K46" s="16">
        <v>564</v>
      </c>
      <c r="L46" s="16">
        <v>717</v>
      </c>
      <c r="M46" s="10"/>
      <c r="N46" s="5"/>
      <c r="O46" s="5"/>
      <c r="P46" s="5"/>
    </row>
    <row r="47" spans="1:18" x14ac:dyDescent="0.35">
      <c r="A47" s="16" t="s">
        <v>7</v>
      </c>
      <c r="B47" s="16" t="s">
        <v>51</v>
      </c>
      <c r="C47" s="16">
        <v>338</v>
      </c>
      <c r="D47" s="16">
        <v>365</v>
      </c>
      <c r="E47" s="16">
        <v>394</v>
      </c>
      <c r="F47" s="16">
        <v>388</v>
      </c>
      <c r="G47" s="16">
        <v>424</v>
      </c>
      <c r="H47" s="16">
        <v>450</v>
      </c>
      <c r="I47" s="16">
        <v>487</v>
      </c>
      <c r="J47" s="16">
        <v>473</v>
      </c>
      <c r="K47" s="16">
        <v>477</v>
      </c>
      <c r="L47" s="16">
        <v>428</v>
      </c>
      <c r="M47" s="10"/>
      <c r="N47" s="5"/>
      <c r="O47" s="5"/>
      <c r="P47" s="5"/>
    </row>
    <row r="48" spans="1:18" x14ac:dyDescent="0.35">
      <c r="A48" s="16" t="s">
        <v>16</v>
      </c>
      <c r="B48" s="16" t="s">
        <v>52</v>
      </c>
      <c r="C48" s="16">
        <v>1729</v>
      </c>
      <c r="D48" s="16">
        <v>1970</v>
      </c>
      <c r="E48" s="16">
        <v>2319</v>
      </c>
      <c r="F48" s="16">
        <v>2077</v>
      </c>
      <c r="G48" s="16">
        <v>1985</v>
      </c>
      <c r="H48" s="16">
        <v>1999</v>
      </c>
      <c r="I48" s="16">
        <v>2008</v>
      </c>
      <c r="J48" s="16">
        <v>2134</v>
      </c>
      <c r="K48" s="16">
        <v>2348</v>
      </c>
      <c r="L48" s="16">
        <v>2486</v>
      </c>
      <c r="M48" s="10"/>
      <c r="N48" s="5"/>
      <c r="O48" s="5"/>
      <c r="P48" s="5"/>
    </row>
    <row r="49" spans="1:16" x14ac:dyDescent="0.35">
      <c r="A49" s="16" t="s">
        <v>16</v>
      </c>
      <c r="B49" s="16" t="s">
        <v>53</v>
      </c>
      <c r="C49" s="16">
        <v>244</v>
      </c>
      <c r="D49" s="16">
        <v>409</v>
      </c>
      <c r="E49" s="16">
        <v>551</v>
      </c>
      <c r="F49" s="16">
        <v>687</v>
      </c>
      <c r="G49" s="16">
        <v>570</v>
      </c>
      <c r="H49" s="16">
        <v>598</v>
      </c>
      <c r="I49" s="16">
        <v>724</v>
      </c>
      <c r="J49" s="16">
        <v>504</v>
      </c>
      <c r="K49" s="16">
        <v>645</v>
      </c>
      <c r="L49" s="16">
        <v>642</v>
      </c>
      <c r="M49" s="10"/>
      <c r="N49" s="5"/>
      <c r="O49" s="5"/>
      <c r="P49" s="5"/>
    </row>
    <row r="50" spans="1:16" x14ac:dyDescent="0.35">
      <c r="A50" s="16" t="s">
        <v>16</v>
      </c>
      <c r="B50" s="16" t="s">
        <v>54</v>
      </c>
      <c r="C50" s="16">
        <v>621</v>
      </c>
      <c r="D50" s="16">
        <v>731</v>
      </c>
      <c r="E50" s="16">
        <v>793</v>
      </c>
      <c r="F50" s="16">
        <v>704</v>
      </c>
      <c r="G50" s="16">
        <v>703</v>
      </c>
      <c r="H50" s="16">
        <v>721</v>
      </c>
      <c r="I50" s="16">
        <v>757</v>
      </c>
      <c r="J50" s="16">
        <v>706</v>
      </c>
      <c r="K50" s="16">
        <v>831</v>
      </c>
      <c r="L50" s="16">
        <v>818</v>
      </c>
      <c r="M50" s="10"/>
      <c r="N50" s="5"/>
      <c r="O50" s="5"/>
      <c r="P50" s="5"/>
    </row>
    <row r="51" spans="1:16" x14ac:dyDescent="0.35">
      <c r="A51" s="16" t="s">
        <v>7</v>
      </c>
      <c r="B51" s="16" t="s">
        <v>55</v>
      </c>
      <c r="C51" s="16">
        <v>1</v>
      </c>
      <c r="D51" s="16">
        <v>1</v>
      </c>
      <c r="E51" s="16">
        <v>0</v>
      </c>
      <c r="F51" s="16">
        <v>0</v>
      </c>
      <c r="G51" s="16">
        <v>0</v>
      </c>
      <c r="H51" s="16">
        <v>0</v>
      </c>
      <c r="I51" s="16">
        <v>0</v>
      </c>
      <c r="J51" s="16">
        <v>0</v>
      </c>
      <c r="K51" s="16">
        <v>0</v>
      </c>
      <c r="L51" s="16">
        <v>1</v>
      </c>
      <c r="M51" s="10"/>
      <c r="N51" s="5"/>
      <c r="O51" s="5"/>
      <c r="P51" s="5"/>
    </row>
    <row r="52" spans="1:16" x14ac:dyDescent="0.35">
      <c r="A52" s="16" t="s">
        <v>10</v>
      </c>
      <c r="B52" s="16" t="s">
        <v>56</v>
      </c>
      <c r="C52" s="16">
        <v>8</v>
      </c>
      <c r="D52" s="16">
        <v>9</v>
      </c>
      <c r="E52" s="16">
        <v>11</v>
      </c>
      <c r="F52" s="16">
        <v>14</v>
      </c>
      <c r="G52" s="16">
        <v>15</v>
      </c>
      <c r="H52" s="16">
        <v>9</v>
      </c>
      <c r="I52" s="16">
        <v>14</v>
      </c>
      <c r="J52" s="16">
        <v>10</v>
      </c>
      <c r="K52" s="16">
        <v>20</v>
      </c>
      <c r="L52" s="16">
        <v>19</v>
      </c>
      <c r="M52" s="10"/>
      <c r="N52" s="5"/>
      <c r="O52" s="5"/>
      <c r="P52" s="5"/>
    </row>
    <row r="53" spans="1:16" x14ac:dyDescent="0.35">
      <c r="A53" s="16" t="s">
        <v>16</v>
      </c>
      <c r="B53" s="2" t="s">
        <v>57</v>
      </c>
      <c r="C53" s="16"/>
      <c r="D53" s="16"/>
      <c r="E53" s="16"/>
      <c r="F53" s="16"/>
      <c r="G53" s="16">
        <v>62581</v>
      </c>
      <c r="H53" s="16"/>
      <c r="I53" s="16"/>
      <c r="J53" s="16"/>
      <c r="K53" s="16"/>
      <c r="L53" s="16"/>
      <c r="M53" s="10"/>
      <c r="N53" s="5"/>
      <c r="O53" s="5"/>
      <c r="P53" s="5"/>
    </row>
    <row r="54" spans="1:16" x14ac:dyDescent="0.35">
      <c r="A54" s="16" t="s">
        <v>7</v>
      </c>
      <c r="B54" s="16" t="s">
        <v>58</v>
      </c>
      <c r="C54" s="16">
        <v>2</v>
      </c>
      <c r="D54" s="16">
        <v>0</v>
      </c>
      <c r="E54" s="16">
        <v>4</v>
      </c>
      <c r="F54" s="16">
        <v>1</v>
      </c>
      <c r="G54" s="16">
        <v>6</v>
      </c>
      <c r="H54" s="16">
        <v>8</v>
      </c>
      <c r="I54" s="16">
        <v>5</v>
      </c>
      <c r="J54" s="16">
        <v>1</v>
      </c>
      <c r="K54" s="16">
        <v>3</v>
      </c>
      <c r="L54" s="16">
        <v>2</v>
      </c>
      <c r="M54" s="10"/>
      <c r="N54" s="5"/>
      <c r="O54" s="5"/>
      <c r="P54" s="5"/>
    </row>
    <row r="55" spans="1:16" x14ac:dyDescent="0.35">
      <c r="A55" s="16" t="s">
        <v>10</v>
      </c>
      <c r="B55" s="2" t="s">
        <v>59</v>
      </c>
      <c r="C55" s="16">
        <v>90</v>
      </c>
      <c r="D55" s="16">
        <v>94</v>
      </c>
      <c r="E55" s="16">
        <v>122</v>
      </c>
      <c r="F55" s="16">
        <v>137</v>
      </c>
      <c r="G55" s="16">
        <v>151</v>
      </c>
      <c r="H55" s="16">
        <v>134</v>
      </c>
      <c r="I55" s="16">
        <v>135</v>
      </c>
      <c r="J55" s="16">
        <v>152</v>
      </c>
      <c r="K55" s="16">
        <v>137</v>
      </c>
      <c r="L55" s="16">
        <v>184</v>
      </c>
      <c r="M55" s="2"/>
      <c r="N55" s="5"/>
      <c r="O55" s="5"/>
      <c r="P55" s="5"/>
    </row>
    <row r="56" spans="1:16" x14ac:dyDescent="0.35">
      <c r="A56" s="16" t="s">
        <v>10</v>
      </c>
      <c r="B56" s="2" t="s">
        <v>60</v>
      </c>
      <c r="C56" s="16">
        <v>88</v>
      </c>
      <c r="D56" s="16">
        <v>91</v>
      </c>
      <c r="E56" s="16">
        <v>118</v>
      </c>
      <c r="F56" s="16">
        <v>131</v>
      </c>
      <c r="G56" s="16">
        <v>148</v>
      </c>
      <c r="H56" s="16">
        <v>128</v>
      </c>
      <c r="I56" s="16">
        <v>131</v>
      </c>
      <c r="J56" s="16">
        <v>149</v>
      </c>
      <c r="K56" s="16">
        <v>130</v>
      </c>
      <c r="L56" s="16">
        <v>181</v>
      </c>
      <c r="M56" s="2"/>
      <c r="N56" s="5"/>
      <c r="O56" s="5"/>
      <c r="P56" s="5"/>
    </row>
    <row r="57" spans="1:16" x14ac:dyDescent="0.35">
      <c r="A57" s="16" t="s">
        <v>10</v>
      </c>
      <c r="B57" s="2" t="s">
        <v>61</v>
      </c>
      <c r="C57" s="16">
        <v>2</v>
      </c>
      <c r="D57" s="16">
        <v>3</v>
      </c>
      <c r="E57" s="16">
        <v>4</v>
      </c>
      <c r="F57" s="16">
        <v>6</v>
      </c>
      <c r="G57" s="16">
        <v>3</v>
      </c>
      <c r="H57" s="16">
        <v>6</v>
      </c>
      <c r="I57" s="16">
        <v>4</v>
      </c>
      <c r="J57" s="16">
        <v>3</v>
      </c>
      <c r="K57" s="16">
        <v>7</v>
      </c>
      <c r="L57" s="16">
        <v>3</v>
      </c>
      <c r="M57" s="2"/>
      <c r="N57" s="5"/>
      <c r="O57" s="5"/>
      <c r="P57" s="5"/>
    </row>
    <row r="58" spans="1:16" x14ac:dyDescent="0.35">
      <c r="A58" s="16" t="s">
        <v>7</v>
      </c>
      <c r="B58" s="16" t="s">
        <v>62</v>
      </c>
      <c r="C58" s="16">
        <v>760</v>
      </c>
      <c r="D58" s="16">
        <v>757</v>
      </c>
      <c r="E58" s="16">
        <v>763</v>
      </c>
      <c r="F58" s="16">
        <v>654</v>
      </c>
      <c r="G58" s="16">
        <v>605</v>
      </c>
      <c r="H58" s="16">
        <v>559</v>
      </c>
      <c r="I58" s="16">
        <v>621</v>
      </c>
      <c r="J58" s="16">
        <v>576</v>
      </c>
      <c r="K58" s="16">
        <v>516</v>
      </c>
      <c r="L58" s="16">
        <v>537</v>
      </c>
      <c r="M58" s="10"/>
      <c r="N58" s="5"/>
      <c r="O58" s="5"/>
      <c r="P58" s="5"/>
    </row>
    <row r="59" spans="1:16" x14ac:dyDescent="0.35">
      <c r="A59" s="16" t="s">
        <v>16</v>
      </c>
      <c r="B59" s="16" t="s">
        <v>63</v>
      </c>
      <c r="C59" s="16">
        <v>201</v>
      </c>
      <c r="D59" s="16">
        <v>350</v>
      </c>
      <c r="E59" s="16">
        <v>362</v>
      </c>
      <c r="F59" s="16">
        <v>444</v>
      </c>
      <c r="G59" s="16">
        <v>995</v>
      </c>
      <c r="H59" s="16">
        <v>978</v>
      </c>
      <c r="I59" s="16">
        <v>849</v>
      </c>
      <c r="J59" s="16">
        <v>893</v>
      </c>
      <c r="K59" s="16">
        <v>985</v>
      </c>
      <c r="L59" s="16">
        <v>1151</v>
      </c>
      <c r="M59" s="10"/>
      <c r="N59" s="5"/>
      <c r="O59" s="5"/>
      <c r="P59" s="5"/>
    </row>
    <row r="60" spans="1:16" x14ac:dyDescent="0.35">
      <c r="A60" s="16" t="s">
        <v>10</v>
      </c>
      <c r="B60" s="16" t="s">
        <v>64</v>
      </c>
      <c r="C60" s="16">
        <v>260</v>
      </c>
      <c r="D60" s="16">
        <v>399</v>
      </c>
      <c r="E60" s="16">
        <v>393</v>
      </c>
      <c r="F60" s="16">
        <v>470</v>
      </c>
      <c r="G60" s="16">
        <v>489</v>
      </c>
      <c r="H60" s="16">
        <v>711</v>
      </c>
      <c r="I60" s="16">
        <v>1080</v>
      </c>
      <c r="J60" s="16">
        <v>1313</v>
      </c>
      <c r="K60" s="16">
        <v>1838</v>
      </c>
      <c r="L60" s="16">
        <v>2107</v>
      </c>
      <c r="M60" s="10"/>
      <c r="N60" s="5"/>
      <c r="O60" s="5"/>
      <c r="P60" s="5"/>
    </row>
    <row r="61" spans="1:16" x14ac:dyDescent="0.35">
      <c r="A61" s="16" t="s">
        <v>16</v>
      </c>
      <c r="B61" s="16" t="s">
        <v>65</v>
      </c>
      <c r="C61" s="16">
        <v>0</v>
      </c>
      <c r="D61" s="16">
        <v>0</v>
      </c>
      <c r="E61" s="16">
        <v>0</v>
      </c>
      <c r="F61" s="16">
        <v>0</v>
      </c>
      <c r="G61" s="16">
        <v>0</v>
      </c>
      <c r="H61" s="16">
        <v>0</v>
      </c>
      <c r="I61" s="16">
        <v>0</v>
      </c>
      <c r="J61" s="16"/>
      <c r="K61" s="16"/>
      <c r="L61" s="16"/>
      <c r="M61" s="10"/>
      <c r="N61" s="5"/>
      <c r="O61" s="5"/>
      <c r="P61" s="5"/>
    </row>
    <row r="62" spans="1:16" x14ac:dyDescent="0.35">
      <c r="A62" s="16" t="s">
        <v>16</v>
      </c>
      <c r="B62" s="16" t="s">
        <v>66</v>
      </c>
      <c r="C62" s="16">
        <v>13456</v>
      </c>
      <c r="D62" s="16">
        <v>13469</v>
      </c>
      <c r="E62" s="16">
        <v>15444</v>
      </c>
      <c r="F62" s="16">
        <v>16268</v>
      </c>
      <c r="G62" s="16">
        <v>16617</v>
      </c>
      <c r="H62" s="16">
        <v>17305</v>
      </c>
      <c r="I62" s="16">
        <v>16850</v>
      </c>
      <c r="J62" s="16">
        <v>17844</v>
      </c>
      <c r="K62" s="16">
        <v>15796</v>
      </c>
      <c r="L62" s="16">
        <v>12985</v>
      </c>
      <c r="M62" s="10"/>
      <c r="N62" s="5"/>
      <c r="O62" s="5"/>
      <c r="P62" s="5"/>
    </row>
    <row r="63" spans="1:16" x14ac:dyDescent="0.35">
      <c r="A63" s="16" t="s">
        <v>16</v>
      </c>
      <c r="B63" s="16" t="s">
        <v>67</v>
      </c>
      <c r="C63" s="16">
        <v>2205</v>
      </c>
      <c r="D63" s="16">
        <v>3169</v>
      </c>
      <c r="E63" s="16">
        <v>3061</v>
      </c>
      <c r="F63" s="16">
        <v>4041</v>
      </c>
      <c r="G63" s="16">
        <v>3809</v>
      </c>
      <c r="H63" s="16"/>
      <c r="I63" s="16"/>
      <c r="J63" s="16"/>
      <c r="K63" s="16"/>
      <c r="L63" s="16"/>
      <c r="M63" s="10"/>
      <c r="N63" s="5"/>
      <c r="O63" s="5"/>
      <c r="P63" s="5"/>
    </row>
    <row r="64" spans="1:16" x14ac:dyDescent="0.35">
      <c r="A64" s="16" t="s">
        <v>6</v>
      </c>
      <c r="B64" s="16" t="s">
        <v>68</v>
      </c>
      <c r="C64" s="16">
        <v>21287</v>
      </c>
      <c r="D64" s="16">
        <v>23658</v>
      </c>
      <c r="E64" s="16">
        <v>26083</v>
      </c>
      <c r="F64" s="16">
        <v>28022</v>
      </c>
      <c r="G64" s="16">
        <v>91147</v>
      </c>
      <c r="H64" s="16">
        <v>25925</v>
      </c>
      <c r="I64" s="16">
        <v>26155</v>
      </c>
      <c r="J64" s="16">
        <v>27556</v>
      </c>
      <c r="K64" s="16">
        <v>27027</v>
      </c>
      <c r="L64" s="16">
        <v>25533</v>
      </c>
      <c r="M64" s="10"/>
      <c r="N64" s="5"/>
      <c r="O64" s="5"/>
      <c r="P64" s="5"/>
    </row>
    <row r="65" spans="1:16" x14ac:dyDescent="0.35">
      <c r="A65" s="2" t="s">
        <v>69</v>
      </c>
      <c r="B65" s="16"/>
      <c r="C65" s="16"/>
      <c r="D65" s="16"/>
      <c r="E65" s="16"/>
      <c r="F65" s="16"/>
      <c r="G65" s="16"/>
      <c r="H65" s="16"/>
      <c r="I65" s="16"/>
      <c r="J65" s="16"/>
      <c r="K65" s="16"/>
      <c r="L65" s="16"/>
      <c r="M65" s="10"/>
      <c r="N65" s="5"/>
      <c r="O65" s="5"/>
      <c r="P65" s="5"/>
    </row>
    <row r="66" spans="1:16" x14ac:dyDescent="0.35">
      <c r="A66" s="16" t="s">
        <v>7</v>
      </c>
      <c r="B66" s="16" t="s">
        <v>7</v>
      </c>
      <c r="C66" s="16">
        <v>27466</v>
      </c>
      <c r="D66" s="16">
        <v>29115</v>
      </c>
      <c r="E66" s="16">
        <v>30300</v>
      </c>
      <c r="F66" s="16">
        <v>30513</v>
      </c>
      <c r="G66" s="16">
        <v>30421</v>
      </c>
      <c r="H66" s="16">
        <v>29684</v>
      </c>
      <c r="I66" s="16">
        <v>30850</v>
      </c>
      <c r="J66" s="16">
        <v>30243</v>
      </c>
      <c r="K66" s="16">
        <v>30054</v>
      </c>
      <c r="L66" s="16">
        <v>27064</v>
      </c>
      <c r="M66" s="10"/>
      <c r="N66" s="5"/>
      <c r="O66" s="5"/>
      <c r="P66" s="5"/>
    </row>
    <row r="67" spans="1:16" x14ac:dyDescent="0.35">
      <c r="A67" s="16" t="s">
        <v>10</v>
      </c>
      <c r="B67" s="16" t="s">
        <v>10</v>
      </c>
      <c r="C67" s="16">
        <v>2075</v>
      </c>
      <c r="D67" s="16">
        <v>2281</v>
      </c>
      <c r="E67" s="16">
        <v>2570</v>
      </c>
      <c r="F67" s="16">
        <v>2627</v>
      </c>
      <c r="G67" s="16">
        <v>3227</v>
      </c>
      <c r="H67" s="16">
        <v>3840</v>
      </c>
      <c r="I67" s="16">
        <v>4076</v>
      </c>
      <c r="J67" s="16">
        <v>4772</v>
      </c>
      <c r="K67" s="16">
        <v>5025</v>
      </c>
      <c r="L67" s="16">
        <v>5530</v>
      </c>
      <c r="M67" s="10"/>
      <c r="N67" s="5"/>
      <c r="O67" s="5"/>
      <c r="P67" s="5"/>
    </row>
    <row r="68" spans="1:16" x14ac:dyDescent="0.35">
      <c r="A68" s="16" t="s">
        <v>16</v>
      </c>
      <c r="B68" s="16" t="s">
        <v>16</v>
      </c>
      <c r="C68" s="16">
        <v>20837</v>
      </c>
      <c r="D68" s="16">
        <v>23067</v>
      </c>
      <c r="E68" s="16">
        <v>25329</v>
      </c>
      <c r="F68" s="16">
        <v>27148</v>
      </c>
      <c r="G68" s="16">
        <v>90190</v>
      </c>
      <c r="H68" s="16">
        <v>24786</v>
      </c>
      <c r="I68" s="16">
        <v>24496</v>
      </c>
      <c r="J68" s="16">
        <v>25698</v>
      </c>
      <c r="K68" s="16">
        <v>24698</v>
      </c>
      <c r="L68" s="16">
        <v>22945</v>
      </c>
      <c r="M68" s="10"/>
      <c r="N68" s="5"/>
      <c r="O68" s="5"/>
      <c r="P68" s="5"/>
    </row>
    <row r="69" spans="1:16" x14ac:dyDescent="0.35">
      <c r="A69" s="16" t="s">
        <v>6</v>
      </c>
      <c r="B69" s="16" t="s">
        <v>70</v>
      </c>
      <c r="C69" s="16">
        <v>50378</v>
      </c>
      <c r="D69" s="16">
        <v>54463</v>
      </c>
      <c r="E69" s="16">
        <v>58199</v>
      </c>
      <c r="F69" s="16">
        <v>60288</v>
      </c>
      <c r="G69" s="16">
        <v>123838</v>
      </c>
      <c r="H69" s="16">
        <v>58310</v>
      </c>
      <c r="I69" s="16">
        <v>59422</v>
      </c>
      <c r="J69" s="16">
        <v>60713</v>
      </c>
      <c r="K69" s="16">
        <v>59777</v>
      </c>
      <c r="L69" s="16">
        <v>55539</v>
      </c>
      <c r="M69" s="10"/>
      <c r="N69" s="5"/>
      <c r="O69" s="5"/>
      <c r="P69" s="5"/>
    </row>
    <row r="70" spans="1:16" x14ac:dyDescent="0.35">
      <c r="A70" s="2" t="s">
        <v>71</v>
      </c>
      <c r="B70" s="16"/>
      <c r="C70" s="16"/>
      <c r="D70" s="16"/>
      <c r="E70" s="16"/>
      <c r="F70" s="16"/>
      <c r="G70" s="16"/>
      <c r="H70" s="16"/>
      <c r="I70" s="16"/>
      <c r="J70" s="16"/>
      <c r="K70" s="16"/>
      <c r="L70" s="16"/>
      <c r="M70" s="10"/>
      <c r="N70" s="5"/>
      <c r="O70" s="5"/>
      <c r="P70" s="5"/>
    </row>
    <row r="71" spans="1:16" x14ac:dyDescent="0.35">
      <c r="A71" s="2" t="s">
        <v>72</v>
      </c>
      <c r="B71" s="16"/>
      <c r="C71" s="16"/>
      <c r="D71" s="16"/>
      <c r="E71" s="16"/>
      <c r="F71" s="16"/>
      <c r="G71" s="16" t="s">
        <v>73</v>
      </c>
      <c r="H71" s="16"/>
      <c r="I71" s="16"/>
      <c r="J71" s="16"/>
      <c r="K71" s="16"/>
      <c r="L71" s="16"/>
      <c r="M71" s="10"/>
      <c r="N71" s="10"/>
      <c r="O71" s="10"/>
      <c r="P71" s="5"/>
    </row>
    <row r="72" spans="1:16" x14ac:dyDescent="0.35">
      <c r="A72" s="20" t="s">
        <v>75</v>
      </c>
      <c r="B72" s="20"/>
      <c r="C72" s="20"/>
      <c r="D72" s="20"/>
      <c r="E72" s="20"/>
      <c r="F72" s="20"/>
      <c r="G72" s="20"/>
      <c r="H72" s="20"/>
      <c r="I72" s="20"/>
      <c r="J72" s="20"/>
      <c r="K72" s="20"/>
      <c r="L72" s="20"/>
      <c r="M72" s="20"/>
      <c r="N72" s="20"/>
      <c r="O72" s="10"/>
      <c r="P72" s="5"/>
    </row>
    <row r="73" spans="1:16" x14ac:dyDescent="0.35">
      <c r="A73" s="20" t="s">
        <v>76</v>
      </c>
      <c r="B73" s="20"/>
      <c r="C73" s="20"/>
      <c r="D73" s="20"/>
      <c r="E73" s="20"/>
      <c r="F73" s="20"/>
      <c r="G73" s="20"/>
      <c r="H73" s="20"/>
      <c r="I73" s="20"/>
      <c r="J73" s="20"/>
      <c r="K73" s="20"/>
      <c r="L73" s="20"/>
      <c r="M73" s="20"/>
      <c r="N73" s="20"/>
      <c r="O73" s="10"/>
      <c r="P73" s="5"/>
    </row>
    <row r="74" spans="1:16" x14ac:dyDescent="0.35">
      <c r="A74" s="20" t="s">
        <v>77</v>
      </c>
      <c r="B74" s="20"/>
      <c r="C74" s="20"/>
      <c r="D74" s="20"/>
      <c r="E74" s="20"/>
      <c r="F74" s="20"/>
      <c r="G74" s="20"/>
      <c r="H74" s="20"/>
      <c r="I74" s="20"/>
      <c r="J74" s="20"/>
      <c r="K74" s="20"/>
      <c r="L74" s="20"/>
      <c r="M74" s="20"/>
      <c r="N74" s="20"/>
      <c r="O74" s="10"/>
      <c r="P74" s="5"/>
    </row>
    <row r="75" spans="1:16" x14ac:dyDescent="0.35">
      <c r="A75" s="12" t="s">
        <v>74</v>
      </c>
      <c r="B75" s="10"/>
      <c r="C75" s="10"/>
      <c r="D75" s="11"/>
      <c r="E75" s="11"/>
      <c r="F75" s="11"/>
      <c r="G75" s="11"/>
      <c r="H75" s="11"/>
      <c r="I75" s="11"/>
      <c r="J75" s="18"/>
      <c r="K75" s="18"/>
      <c r="L75" s="18"/>
    </row>
    <row r="76" spans="1:16" x14ac:dyDescent="0.35">
      <c r="A76" s="21" t="s">
        <v>78</v>
      </c>
      <c r="B76" s="21"/>
      <c r="C76" s="21"/>
      <c r="D76" s="21"/>
      <c r="E76" s="21"/>
      <c r="F76" s="21"/>
      <c r="G76" s="21"/>
      <c r="H76" s="22"/>
      <c r="I76" s="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I76"/>
  <sheetViews>
    <sheetView showGridLines="0" workbookViewId="0">
      <selection activeCell="A5" sqref="A5"/>
    </sheetView>
  </sheetViews>
  <sheetFormatPr defaultRowHeight="14.5" x14ac:dyDescent="0.35"/>
  <cols>
    <col min="1" max="1" width="7.81640625" customWidth="1"/>
    <col min="2" max="2" width="8.36328125" customWidth="1"/>
    <col min="3" max="3" width="6.81640625" customWidth="1"/>
    <col min="4" max="4" width="6.90625" customWidth="1"/>
    <col min="5" max="5" width="5.08984375" customWidth="1"/>
    <col min="6" max="6" width="4.90625" customWidth="1"/>
    <col min="7" max="7" width="5.6328125" customWidth="1"/>
    <col min="8" max="9" width="6.08984375" customWidth="1"/>
    <col min="10" max="10" width="5.36328125" customWidth="1"/>
    <col min="11" max="11" width="6.08984375" customWidth="1"/>
    <col min="12" max="12" width="5.36328125" customWidth="1"/>
    <col min="13" max="13" width="9" bestFit="1" customWidth="1"/>
    <col min="14" max="14" width="8.81640625" bestFit="1" customWidth="1"/>
    <col min="15" max="16" width="9.453125" bestFit="1" customWidth="1"/>
    <col min="17" max="17" width="9" bestFit="1" customWidth="1"/>
    <col min="18" max="18" width="9.453125" bestFit="1" customWidth="1"/>
  </cols>
  <sheetData>
    <row r="1" spans="1:35" x14ac:dyDescent="0.35">
      <c r="A1" s="2" t="s">
        <v>79</v>
      </c>
      <c r="B1" s="2"/>
      <c r="C1" s="2"/>
      <c r="D1" s="2"/>
      <c r="E1" s="2"/>
      <c r="F1" s="2"/>
      <c r="G1" s="2"/>
      <c r="H1" s="2"/>
      <c r="I1" s="2"/>
      <c r="J1" s="2"/>
      <c r="K1" s="2"/>
      <c r="L1" s="2"/>
      <c r="M1" s="2"/>
      <c r="N1" s="4"/>
      <c r="O1" s="4"/>
      <c r="P1" s="5"/>
    </row>
    <row r="2" spans="1:35" x14ac:dyDescent="0.35">
      <c r="A2" s="6"/>
      <c r="B2" s="6"/>
      <c r="C2" s="6">
        <v>2006</v>
      </c>
      <c r="D2" s="6">
        <v>2007</v>
      </c>
      <c r="E2" s="6">
        <v>2008</v>
      </c>
      <c r="F2" s="6">
        <v>2009</v>
      </c>
      <c r="G2" s="6">
        <v>2010</v>
      </c>
      <c r="H2" s="6">
        <v>2011</v>
      </c>
      <c r="I2" s="6">
        <v>2012</v>
      </c>
      <c r="J2" s="6">
        <v>2013</v>
      </c>
      <c r="K2" s="6">
        <v>2014</v>
      </c>
      <c r="L2" s="6">
        <v>2015</v>
      </c>
      <c r="M2" s="6">
        <v>2009</v>
      </c>
      <c r="N2" s="6">
        <v>2010</v>
      </c>
      <c r="O2" s="6">
        <v>2011</v>
      </c>
      <c r="P2" s="6">
        <v>2012</v>
      </c>
      <c r="Q2" s="6">
        <v>2013</v>
      </c>
      <c r="R2" s="6">
        <v>2014</v>
      </c>
      <c r="S2" s="6">
        <v>2015</v>
      </c>
      <c r="T2" s="6"/>
      <c r="U2" s="6"/>
      <c r="W2" s="6">
        <v>2009</v>
      </c>
      <c r="X2" s="6"/>
      <c r="Y2" s="6">
        <v>2010</v>
      </c>
      <c r="Z2" s="6"/>
      <c r="AA2" s="6">
        <v>2011</v>
      </c>
      <c r="AB2" s="6"/>
      <c r="AC2" s="6">
        <v>2012</v>
      </c>
      <c r="AD2" s="6"/>
      <c r="AE2" s="6">
        <v>2013</v>
      </c>
      <c r="AF2" s="6"/>
      <c r="AG2" s="6">
        <v>2014</v>
      </c>
      <c r="AH2" s="6"/>
      <c r="AI2" s="6">
        <v>2015</v>
      </c>
    </row>
    <row r="3" spans="1:35" x14ac:dyDescent="0.35">
      <c r="A3" s="2" t="s">
        <v>0</v>
      </c>
      <c r="B3" s="2" t="s">
        <v>1</v>
      </c>
      <c r="C3" s="2" t="s">
        <v>2</v>
      </c>
      <c r="D3" s="2" t="s">
        <v>2</v>
      </c>
      <c r="E3" s="2" t="s">
        <v>2</v>
      </c>
      <c r="F3" s="2" t="s">
        <v>2</v>
      </c>
      <c r="G3" s="2" t="s">
        <v>2</v>
      </c>
      <c r="H3" s="2" t="s">
        <v>2</v>
      </c>
      <c r="I3" s="2" t="s">
        <v>2</v>
      </c>
      <c r="J3" s="2" t="s">
        <v>2</v>
      </c>
      <c r="K3" s="2" t="s">
        <v>2</v>
      </c>
      <c r="L3" s="2" t="s">
        <v>2</v>
      </c>
      <c r="M3" s="2"/>
      <c r="N3" s="4"/>
      <c r="O3" s="4"/>
      <c r="P3" s="5"/>
      <c r="W3" s="2"/>
      <c r="X3" s="2"/>
      <c r="Y3" s="4"/>
      <c r="Z3" s="4"/>
      <c r="AA3" s="4"/>
      <c r="AB3" s="4"/>
      <c r="AC3" s="5"/>
      <c r="AD3" s="5"/>
    </row>
    <row r="4" spans="1:35" x14ac:dyDescent="0.35">
      <c r="A4" s="4" t="s">
        <v>5</v>
      </c>
      <c r="B4" s="4"/>
      <c r="C4" s="4"/>
      <c r="D4" s="4"/>
      <c r="E4" s="4"/>
      <c r="F4" s="4"/>
      <c r="G4" s="4"/>
      <c r="H4" s="4"/>
      <c r="I4" s="4"/>
      <c r="J4" s="4"/>
      <c r="K4" s="4"/>
      <c r="L4" s="4"/>
      <c r="M4" s="8"/>
      <c r="N4" s="8"/>
      <c r="O4" s="5"/>
      <c r="P4" s="5"/>
      <c r="W4" s="8"/>
      <c r="X4" s="8"/>
      <c r="Y4" s="8"/>
      <c r="Z4" s="8"/>
      <c r="AA4" s="5"/>
      <c r="AB4" s="5"/>
      <c r="AC4" s="5"/>
      <c r="AD4" s="5"/>
    </row>
    <row r="5" spans="1:35" x14ac:dyDescent="0.35">
      <c r="A5" s="14" t="s">
        <v>7</v>
      </c>
      <c r="B5" s="14" t="s">
        <v>8</v>
      </c>
      <c r="C5" s="14">
        <v>347</v>
      </c>
      <c r="D5" s="14">
        <v>359</v>
      </c>
      <c r="E5" s="14">
        <v>378</v>
      </c>
      <c r="F5" s="14">
        <v>321</v>
      </c>
      <c r="G5" s="14">
        <v>341</v>
      </c>
      <c r="H5" s="14">
        <v>338</v>
      </c>
      <c r="I5" s="14">
        <v>338</v>
      </c>
      <c r="J5" s="14">
        <v>280</v>
      </c>
      <c r="K5" s="14">
        <v>257</v>
      </c>
      <c r="L5" s="14">
        <v>264</v>
      </c>
      <c r="M5" s="9">
        <f>100*(F5/C5-1)</f>
        <v>-7.4927953890489896</v>
      </c>
      <c r="N5" s="9">
        <f t="shared" ref="N5:S20" si="0">100*(G5/D5-1)</f>
        <v>-5.0139275766016738</v>
      </c>
      <c r="O5" s="9">
        <f t="shared" si="0"/>
        <v>-10.582010582010582</v>
      </c>
      <c r="P5" s="9">
        <f t="shared" si="0"/>
        <v>5.2959501557632294</v>
      </c>
      <c r="Q5" s="9">
        <f t="shared" si="0"/>
        <v>-17.888563049853367</v>
      </c>
      <c r="R5" s="9">
        <f t="shared" si="0"/>
        <v>-23.964497041420117</v>
      </c>
      <c r="S5" s="9">
        <f t="shared" si="0"/>
        <v>-21.893491124260358</v>
      </c>
      <c r="T5" s="9"/>
      <c r="U5" s="9"/>
      <c r="V5" s="25" t="s">
        <v>38</v>
      </c>
      <c r="W5" s="23">
        <v>103.4540389972145</v>
      </c>
      <c r="X5" s="21" t="s">
        <v>23</v>
      </c>
      <c r="Y5" s="26">
        <v>84.615384615384627</v>
      </c>
      <c r="Z5" s="16" t="s">
        <v>23</v>
      </c>
      <c r="AA5" s="9">
        <v>129.99999999999997</v>
      </c>
      <c r="AB5" s="25" t="s">
        <v>21</v>
      </c>
      <c r="AC5" s="23">
        <v>87.41830065359477</v>
      </c>
      <c r="AD5" s="16" t="s">
        <v>36</v>
      </c>
      <c r="AE5" s="9">
        <v>196.42857142857144</v>
      </c>
      <c r="AF5" s="16" t="s">
        <v>30</v>
      </c>
      <c r="AG5" s="9">
        <v>90.476190476190467</v>
      </c>
      <c r="AH5" s="21" t="s">
        <v>30</v>
      </c>
      <c r="AI5" s="26">
        <v>103.33333333333331</v>
      </c>
    </row>
    <row r="6" spans="1:35" x14ac:dyDescent="0.35">
      <c r="A6" s="14" t="s">
        <v>7</v>
      </c>
      <c r="B6" s="14" t="s">
        <v>9</v>
      </c>
      <c r="C6" s="14">
        <v>1018</v>
      </c>
      <c r="D6" s="14">
        <v>1072</v>
      </c>
      <c r="E6" s="14">
        <v>1093</v>
      </c>
      <c r="F6" s="14">
        <v>1132</v>
      </c>
      <c r="G6" s="14">
        <v>1199</v>
      </c>
      <c r="H6" s="14">
        <v>1185</v>
      </c>
      <c r="I6" s="14">
        <v>1229</v>
      </c>
      <c r="J6" s="14">
        <v>1126</v>
      </c>
      <c r="K6" s="14">
        <v>1050</v>
      </c>
      <c r="L6" s="14">
        <v>1001</v>
      </c>
      <c r="M6" s="9">
        <f t="shared" ref="M6:S55" si="1">100*(F6/C6-1)</f>
        <v>11.198428290766206</v>
      </c>
      <c r="N6" s="9">
        <f t="shared" si="0"/>
        <v>11.847014925373145</v>
      </c>
      <c r="O6" s="9">
        <f t="shared" si="0"/>
        <v>8.4172003659652272</v>
      </c>
      <c r="P6" s="9">
        <f t="shared" si="0"/>
        <v>8.5689045936395694</v>
      </c>
      <c r="Q6" s="9">
        <f t="shared" si="0"/>
        <v>-6.0884070058382029</v>
      </c>
      <c r="R6" s="9">
        <f t="shared" si="0"/>
        <v>-11.392405063291145</v>
      </c>
      <c r="S6" s="9">
        <f t="shared" si="0"/>
        <v>-18.551668022782753</v>
      </c>
      <c r="T6" s="9"/>
      <c r="U6" s="9"/>
      <c r="V6" s="21" t="s">
        <v>36</v>
      </c>
      <c r="W6" s="26">
        <v>96.296296296296305</v>
      </c>
      <c r="X6" s="16" t="s">
        <v>25</v>
      </c>
      <c r="Y6" s="26">
        <v>82.395317424583524</v>
      </c>
      <c r="Z6" s="16" t="s">
        <v>28</v>
      </c>
      <c r="AA6" s="9">
        <v>74.736842105263165</v>
      </c>
      <c r="AB6" s="16" t="s">
        <v>30</v>
      </c>
      <c r="AC6" s="9">
        <v>66.666666666666671</v>
      </c>
      <c r="AD6" s="16" t="s">
        <v>30</v>
      </c>
      <c r="AE6" s="9">
        <v>89.473684210526301</v>
      </c>
      <c r="AF6" s="16" t="s">
        <v>36</v>
      </c>
      <c r="AG6" s="9">
        <v>75.510204081632651</v>
      </c>
      <c r="AH6" s="16" t="s">
        <v>36</v>
      </c>
      <c r="AI6" s="9">
        <v>72</v>
      </c>
    </row>
    <row r="7" spans="1:35" x14ac:dyDescent="0.35">
      <c r="A7" s="16" t="s">
        <v>10</v>
      </c>
      <c r="B7" s="16" t="s">
        <v>11</v>
      </c>
      <c r="C7" s="16">
        <v>91</v>
      </c>
      <c r="D7" s="16">
        <v>126</v>
      </c>
      <c r="E7" s="16">
        <v>123</v>
      </c>
      <c r="F7" s="16">
        <v>171</v>
      </c>
      <c r="G7" s="16">
        <v>163</v>
      </c>
      <c r="H7" s="16">
        <v>201</v>
      </c>
      <c r="I7" s="16">
        <v>157</v>
      </c>
      <c r="J7" s="16">
        <v>200</v>
      </c>
      <c r="K7" s="16">
        <v>245</v>
      </c>
      <c r="L7" s="16">
        <v>226</v>
      </c>
      <c r="M7" s="9">
        <f t="shared" si="1"/>
        <v>87.912087912087912</v>
      </c>
      <c r="N7" s="9">
        <f t="shared" si="0"/>
        <v>29.365079365079371</v>
      </c>
      <c r="O7" s="9">
        <f t="shared" si="0"/>
        <v>63.414634146341456</v>
      </c>
      <c r="P7" s="9">
        <f t="shared" si="0"/>
        <v>-8.1871345029239766</v>
      </c>
      <c r="Q7" s="9">
        <f t="shared" si="0"/>
        <v>22.699386503067487</v>
      </c>
      <c r="R7" s="9">
        <f t="shared" si="0"/>
        <v>21.890547263681583</v>
      </c>
      <c r="S7" s="9">
        <f t="shared" si="0"/>
        <v>43.949044585987252</v>
      </c>
      <c r="T7" s="9"/>
      <c r="U7" s="9"/>
      <c r="V7" s="25" t="s">
        <v>25</v>
      </c>
      <c r="W7" s="23">
        <v>90.535183349851337</v>
      </c>
      <c r="X7" s="25" t="s">
        <v>33</v>
      </c>
      <c r="Y7" s="23">
        <v>76.453900709219866</v>
      </c>
      <c r="Z7" s="16" t="s">
        <v>33</v>
      </c>
      <c r="AA7" s="9">
        <v>69.21119592875317</v>
      </c>
      <c r="AB7" s="16" t="s">
        <v>35</v>
      </c>
      <c r="AC7" s="9">
        <v>55.536028119507904</v>
      </c>
      <c r="AD7" s="25" t="s">
        <v>35</v>
      </c>
      <c r="AE7" s="23">
        <v>63.908450704225352</v>
      </c>
      <c r="AF7" s="25" t="s">
        <v>22</v>
      </c>
      <c r="AG7" s="23">
        <v>67.283950617283963</v>
      </c>
      <c r="AH7" s="25" t="s">
        <v>12</v>
      </c>
      <c r="AI7" s="23">
        <v>63.013698630136993</v>
      </c>
    </row>
    <row r="8" spans="1:35" x14ac:dyDescent="0.35">
      <c r="A8" s="16" t="s">
        <v>10</v>
      </c>
      <c r="B8" s="16" t="s">
        <v>12</v>
      </c>
      <c r="C8" s="16">
        <v>57</v>
      </c>
      <c r="D8" s="16">
        <v>48</v>
      </c>
      <c r="E8" s="16">
        <v>73</v>
      </c>
      <c r="F8" s="16">
        <v>55</v>
      </c>
      <c r="G8" s="16">
        <v>71</v>
      </c>
      <c r="H8" s="16">
        <v>74</v>
      </c>
      <c r="I8" s="16">
        <v>73</v>
      </c>
      <c r="J8" s="16">
        <v>85</v>
      </c>
      <c r="K8" s="16">
        <v>90</v>
      </c>
      <c r="L8" s="16">
        <v>119</v>
      </c>
      <c r="M8" s="9">
        <f t="shared" si="1"/>
        <v>-3.5087719298245612</v>
      </c>
      <c r="N8" s="9">
        <f t="shared" si="0"/>
        <v>47.916666666666671</v>
      </c>
      <c r="O8" s="9">
        <f t="shared" si="0"/>
        <v>1.3698630136986356</v>
      </c>
      <c r="P8" s="9">
        <f t="shared" si="0"/>
        <v>32.727272727272741</v>
      </c>
      <c r="Q8" s="9">
        <f t="shared" si="0"/>
        <v>19.718309859154925</v>
      </c>
      <c r="R8" s="9">
        <f t="shared" si="0"/>
        <v>21.621621621621621</v>
      </c>
      <c r="S8" s="9">
        <f t="shared" si="0"/>
        <v>63.013698630136993</v>
      </c>
      <c r="T8" s="9"/>
      <c r="U8" s="9"/>
      <c r="V8" s="25" t="s">
        <v>11</v>
      </c>
      <c r="W8" s="23">
        <v>87.912087912087912</v>
      </c>
      <c r="X8" s="16" t="s">
        <v>22</v>
      </c>
      <c r="Y8" s="9">
        <v>52.941176470588225</v>
      </c>
      <c r="Z8" s="16" t="s">
        <v>11</v>
      </c>
      <c r="AA8" s="9">
        <v>63.414634146341456</v>
      </c>
      <c r="AB8" s="16" t="s">
        <v>22</v>
      </c>
      <c r="AC8" s="9">
        <v>55.319148936170201</v>
      </c>
      <c r="AD8" s="16" t="s">
        <v>21</v>
      </c>
      <c r="AE8" s="9">
        <v>35.669781931464172</v>
      </c>
      <c r="AF8" s="16" t="s">
        <v>14</v>
      </c>
      <c r="AG8" s="9">
        <v>51.633986928104569</v>
      </c>
      <c r="AH8" s="16" t="s">
        <v>24</v>
      </c>
      <c r="AI8" s="9">
        <v>44.117647058823529</v>
      </c>
    </row>
    <row r="9" spans="1:35" x14ac:dyDescent="0.35">
      <c r="A9" s="16" t="s">
        <v>10</v>
      </c>
      <c r="B9" s="16" t="s">
        <v>13</v>
      </c>
      <c r="C9" s="16">
        <v>34</v>
      </c>
      <c r="D9" s="16">
        <v>45</v>
      </c>
      <c r="E9" s="16">
        <v>37</v>
      </c>
      <c r="F9" s="16">
        <v>38</v>
      </c>
      <c r="G9" s="16">
        <v>41</v>
      </c>
      <c r="H9" s="16">
        <v>54</v>
      </c>
      <c r="I9" s="16">
        <v>58</v>
      </c>
      <c r="J9" s="16">
        <v>54</v>
      </c>
      <c r="K9" s="16">
        <v>56</v>
      </c>
      <c r="L9" s="16">
        <v>80</v>
      </c>
      <c r="M9" s="9">
        <f t="shared" si="1"/>
        <v>11.764705882352944</v>
      </c>
      <c r="N9" s="9">
        <f t="shared" si="0"/>
        <v>-8.8888888888888911</v>
      </c>
      <c r="O9" s="9">
        <f t="shared" si="0"/>
        <v>45.945945945945944</v>
      </c>
      <c r="P9" s="9">
        <f t="shared" si="0"/>
        <v>52.631578947368432</v>
      </c>
      <c r="Q9" s="9">
        <f t="shared" si="0"/>
        <v>31.707317073170739</v>
      </c>
      <c r="R9" s="9">
        <f t="shared" si="0"/>
        <v>3.7037037037036979</v>
      </c>
      <c r="S9" s="9">
        <f t="shared" si="0"/>
        <v>37.931034482758633</v>
      </c>
      <c r="T9" s="9"/>
      <c r="U9" s="9"/>
      <c r="V9" s="25" t="s">
        <v>28</v>
      </c>
      <c r="W9" s="23">
        <v>80</v>
      </c>
      <c r="X9" s="16" t="s">
        <v>14</v>
      </c>
      <c r="Y9" s="9">
        <v>48.760330578512388</v>
      </c>
      <c r="Z9" s="16" t="s">
        <v>25</v>
      </c>
      <c r="AA9" s="9">
        <v>57.843925985518908</v>
      </c>
      <c r="AB9" s="16" t="s">
        <v>13</v>
      </c>
      <c r="AC9" s="9">
        <v>52.631578947368432</v>
      </c>
      <c r="AD9" s="16" t="s">
        <v>22</v>
      </c>
      <c r="AE9" s="9">
        <v>31.868131868131865</v>
      </c>
      <c r="AF9" s="16" t="s">
        <v>29</v>
      </c>
      <c r="AG9" s="9">
        <v>32.87671232876712</v>
      </c>
      <c r="AH9" s="16" t="s">
        <v>11</v>
      </c>
      <c r="AI9" s="9">
        <v>43.949044585987252</v>
      </c>
    </row>
    <row r="10" spans="1:35" x14ac:dyDescent="0.35">
      <c r="A10" s="16" t="s">
        <v>10</v>
      </c>
      <c r="B10" s="16" t="s">
        <v>14</v>
      </c>
      <c r="C10" s="16">
        <v>91</v>
      </c>
      <c r="D10" s="16">
        <v>121</v>
      </c>
      <c r="E10" s="16">
        <v>148</v>
      </c>
      <c r="F10" s="16">
        <v>156</v>
      </c>
      <c r="G10" s="16">
        <v>180</v>
      </c>
      <c r="H10" s="16">
        <v>153</v>
      </c>
      <c r="I10" s="16">
        <v>212</v>
      </c>
      <c r="J10" s="16">
        <v>235</v>
      </c>
      <c r="K10" s="16">
        <v>232</v>
      </c>
      <c r="L10" s="16">
        <v>266</v>
      </c>
      <c r="M10" s="9">
        <f t="shared" si="1"/>
        <v>71.428571428571416</v>
      </c>
      <c r="N10" s="9">
        <f t="shared" si="0"/>
        <v>48.760330578512388</v>
      </c>
      <c r="O10" s="9">
        <f t="shared" si="0"/>
        <v>3.3783783783783772</v>
      </c>
      <c r="P10" s="9">
        <f t="shared" si="0"/>
        <v>35.897435897435905</v>
      </c>
      <c r="Q10" s="9">
        <f t="shared" si="0"/>
        <v>30.555555555555557</v>
      </c>
      <c r="R10" s="9">
        <f t="shared" si="0"/>
        <v>51.633986928104569</v>
      </c>
      <c r="S10" s="9">
        <f t="shared" si="0"/>
        <v>25.471698113207552</v>
      </c>
      <c r="T10" s="9"/>
      <c r="U10" s="9"/>
      <c r="V10" s="16" t="s">
        <v>22</v>
      </c>
      <c r="W10" s="9">
        <v>74.074074074074076</v>
      </c>
      <c r="X10" s="16" t="s">
        <v>12</v>
      </c>
      <c r="Y10" s="9">
        <v>47.916666666666671</v>
      </c>
      <c r="Z10" s="16" t="s">
        <v>21</v>
      </c>
      <c r="AA10" s="9">
        <v>56.026058631921828</v>
      </c>
      <c r="AB10" s="16" t="s">
        <v>33</v>
      </c>
      <c r="AC10" s="9">
        <v>45.363766048502143</v>
      </c>
      <c r="AD10" s="16" t="s">
        <v>13</v>
      </c>
      <c r="AE10" s="9">
        <v>31.707317073170739</v>
      </c>
      <c r="AF10" s="16" t="s">
        <v>20</v>
      </c>
      <c r="AG10" s="9">
        <v>31.381381381381381</v>
      </c>
      <c r="AH10" s="16" t="s">
        <v>13</v>
      </c>
      <c r="AI10" s="9">
        <v>37.931034482758633</v>
      </c>
    </row>
    <row r="11" spans="1:35" x14ac:dyDescent="0.35">
      <c r="A11" s="16" t="s">
        <v>7</v>
      </c>
      <c r="B11" s="16" t="s">
        <v>15</v>
      </c>
      <c r="C11" s="16">
        <v>245</v>
      </c>
      <c r="D11" s="16">
        <v>306</v>
      </c>
      <c r="E11" s="16">
        <v>285</v>
      </c>
      <c r="F11" s="16">
        <v>236</v>
      </c>
      <c r="G11" s="16">
        <v>275</v>
      </c>
      <c r="H11" s="16">
        <v>266</v>
      </c>
      <c r="I11" s="16">
        <v>201</v>
      </c>
      <c r="J11" s="16">
        <v>233</v>
      </c>
      <c r="K11" s="16">
        <v>256</v>
      </c>
      <c r="L11" s="16">
        <v>277</v>
      </c>
      <c r="M11" s="9">
        <f t="shared" si="1"/>
        <v>-3.6734693877551017</v>
      </c>
      <c r="N11" s="9">
        <f t="shared" si="0"/>
        <v>-10.130718954248364</v>
      </c>
      <c r="O11" s="9">
        <f t="shared" si="0"/>
        <v>-6.6666666666666652</v>
      </c>
      <c r="P11" s="9">
        <f t="shared" si="0"/>
        <v>-14.830508474576277</v>
      </c>
      <c r="Q11" s="9">
        <f t="shared" si="0"/>
        <v>-15.272727272727272</v>
      </c>
      <c r="R11" s="9">
        <f t="shared" si="0"/>
        <v>-3.7593984962406068</v>
      </c>
      <c r="S11" s="9">
        <f t="shared" si="0"/>
        <v>37.810945273631845</v>
      </c>
      <c r="T11" s="9"/>
      <c r="U11" s="9"/>
      <c r="V11" s="16" t="s">
        <v>14</v>
      </c>
      <c r="W11" s="9">
        <v>71.428571428571416</v>
      </c>
      <c r="X11" s="16" t="s">
        <v>28</v>
      </c>
      <c r="Y11" s="9">
        <v>44.339622641509436</v>
      </c>
      <c r="Z11" s="16" t="s">
        <v>13</v>
      </c>
      <c r="AA11" s="9">
        <v>45.945945945945944</v>
      </c>
      <c r="AB11" s="16" t="s">
        <v>14</v>
      </c>
      <c r="AC11" s="9">
        <v>35.897435897435905</v>
      </c>
      <c r="AD11" s="16" t="s">
        <v>14</v>
      </c>
      <c r="AE11" s="9">
        <v>30.555555555555557</v>
      </c>
      <c r="AF11" s="16" t="s">
        <v>11</v>
      </c>
      <c r="AG11" s="9">
        <v>21.890547263681583</v>
      </c>
      <c r="AH11" s="16" t="s">
        <v>15</v>
      </c>
      <c r="AI11" s="9">
        <v>37.810945273631845</v>
      </c>
    </row>
    <row r="12" spans="1:35" x14ac:dyDescent="0.35">
      <c r="A12" s="16" t="s">
        <v>16</v>
      </c>
      <c r="B12" s="16" t="s">
        <v>17</v>
      </c>
      <c r="C12" s="16">
        <v>668</v>
      </c>
      <c r="D12" s="16">
        <v>633</v>
      </c>
      <c r="E12" s="16">
        <v>545</v>
      </c>
      <c r="F12" s="16">
        <v>411</v>
      </c>
      <c r="G12" s="16">
        <v>372</v>
      </c>
      <c r="H12" s="16">
        <v>370</v>
      </c>
      <c r="I12" s="16">
        <v>315</v>
      </c>
      <c r="J12" s="16">
        <v>325</v>
      </c>
      <c r="K12" s="16">
        <v>291</v>
      </c>
      <c r="L12" s="16">
        <v>270</v>
      </c>
      <c r="M12" s="9">
        <f t="shared" si="1"/>
        <v>-38.473053892215567</v>
      </c>
      <c r="N12" s="9">
        <f t="shared" si="0"/>
        <v>-41.232227488151665</v>
      </c>
      <c r="O12" s="9">
        <f t="shared" si="0"/>
        <v>-32.110091743119263</v>
      </c>
      <c r="P12" s="9">
        <f t="shared" si="0"/>
        <v>-23.357664233576646</v>
      </c>
      <c r="Q12" s="9">
        <f t="shared" si="0"/>
        <v>-12.634408602150538</v>
      </c>
      <c r="R12" s="9">
        <f t="shared" si="0"/>
        <v>-21.351351351351354</v>
      </c>
      <c r="S12" s="9">
        <f t="shared" si="0"/>
        <v>-14.28571428571429</v>
      </c>
      <c r="T12" s="9"/>
      <c r="U12" s="9"/>
      <c r="V12" s="16" t="s">
        <v>37</v>
      </c>
      <c r="W12" s="9">
        <v>45.45454545454546</v>
      </c>
      <c r="X12" s="16" t="s">
        <v>38</v>
      </c>
      <c r="Y12" s="9">
        <v>32.98097251585623</v>
      </c>
      <c r="Z12" s="16" t="s">
        <v>35</v>
      </c>
      <c r="AA12" s="9">
        <v>41.578947368421048</v>
      </c>
      <c r="AB12" s="16" t="s">
        <v>12</v>
      </c>
      <c r="AC12" s="9">
        <v>32.727272727272741</v>
      </c>
      <c r="AD12" s="16" t="s">
        <v>29</v>
      </c>
      <c r="AE12" s="9">
        <v>30.158730158730162</v>
      </c>
      <c r="AF12" s="16" t="s">
        <v>12</v>
      </c>
      <c r="AG12" s="9">
        <v>21.621621621621621</v>
      </c>
      <c r="AH12" s="16" t="s">
        <v>14</v>
      </c>
      <c r="AI12" s="9">
        <v>25.471698113207552</v>
      </c>
    </row>
    <row r="13" spans="1:35" x14ac:dyDescent="0.35">
      <c r="A13" s="16" t="s">
        <v>7</v>
      </c>
      <c r="B13" s="16" t="s">
        <v>18</v>
      </c>
      <c r="C13" s="16">
        <v>191</v>
      </c>
      <c r="D13" s="16">
        <v>187</v>
      </c>
      <c r="E13" s="16">
        <v>147</v>
      </c>
      <c r="F13" s="16">
        <v>172</v>
      </c>
      <c r="G13" s="16">
        <v>184</v>
      </c>
      <c r="H13" s="16">
        <v>172</v>
      </c>
      <c r="I13" s="16">
        <v>156</v>
      </c>
      <c r="J13" s="16">
        <v>157</v>
      </c>
      <c r="K13" s="16">
        <v>181</v>
      </c>
      <c r="L13" s="16">
        <v>174</v>
      </c>
      <c r="M13" s="9">
        <f t="shared" si="1"/>
        <v>-9.947643979057597</v>
      </c>
      <c r="N13" s="9">
        <f t="shared" si="0"/>
        <v>-1.6042780748663055</v>
      </c>
      <c r="O13" s="9">
        <f t="shared" si="0"/>
        <v>17.006802721088434</v>
      </c>
      <c r="P13" s="9">
        <f t="shared" si="0"/>
        <v>-9.3023255813953547</v>
      </c>
      <c r="Q13" s="9">
        <f t="shared" si="0"/>
        <v>-14.67391304347826</v>
      </c>
      <c r="R13" s="9">
        <f t="shared" si="0"/>
        <v>5.232558139534893</v>
      </c>
      <c r="S13" s="9">
        <f t="shared" si="0"/>
        <v>11.538461538461542</v>
      </c>
      <c r="T13" s="9"/>
      <c r="U13" s="9"/>
      <c r="V13" s="16" t="s">
        <v>23</v>
      </c>
      <c r="W13" s="9">
        <v>36.363636363636353</v>
      </c>
      <c r="X13" s="16" t="s">
        <v>29</v>
      </c>
      <c r="Y13" s="9">
        <v>31.25</v>
      </c>
      <c r="Z13" s="16" t="s">
        <v>18</v>
      </c>
      <c r="AA13" s="9">
        <v>17.006802721088434</v>
      </c>
      <c r="AB13" s="16" t="s">
        <v>29</v>
      </c>
      <c r="AC13" s="9">
        <v>29.6875</v>
      </c>
      <c r="AD13" s="16" t="s">
        <v>37</v>
      </c>
      <c r="AE13" s="9">
        <v>25.714285714285712</v>
      </c>
      <c r="AF13" s="16" t="s">
        <v>38</v>
      </c>
      <c r="AG13" s="9">
        <v>17.214043035107586</v>
      </c>
      <c r="AH13" s="16" t="s">
        <v>20</v>
      </c>
      <c r="AI13" s="9">
        <v>24.247548190733848</v>
      </c>
    </row>
    <row r="14" spans="1:35" x14ac:dyDescent="0.35">
      <c r="A14" s="16" t="s">
        <v>7</v>
      </c>
      <c r="B14" s="16" t="s">
        <v>19</v>
      </c>
      <c r="C14" s="16">
        <v>5700</v>
      </c>
      <c r="D14" s="16">
        <v>5680</v>
      </c>
      <c r="E14" s="16">
        <v>5770</v>
      </c>
      <c r="F14" s="16">
        <v>5460</v>
      </c>
      <c r="G14" s="16">
        <v>5546</v>
      </c>
      <c r="H14" s="16">
        <v>5417</v>
      </c>
      <c r="I14" s="16">
        <v>5673</v>
      </c>
      <c r="J14" s="16">
        <v>5561</v>
      </c>
      <c r="K14" s="16">
        <v>5653</v>
      </c>
      <c r="L14" s="16">
        <v>3943</v>
      </c>
      <c r="M14" s="9">
        <f t="shared" si="1"/>
        <v>-4.2105263157894761</v>
      </c>
      <c r="N14" s="9">
        <f t="shared" si="0"/>
        <v>-2.3591549295774672</v>
      </c>
      <c r="O14" s="9">
        <f t="shared" si="0"/>
        <v>-6.1178509532062382</v>
      </c>
      <c r="P14" s="9">
        <f t="shared" si="0"/>
        <v>3.9010989010989094</v>
      </c>
      <c r="Q14" s="9">
        <f t="shared" si="0"/>
        <v>0.27046520014424313</v>
      </c>
      <c r="R14" s="9">
        <f t="shared" si="0"/>
        <v>4.3566549750784667</v>
      </c>
      <c r="S14" s="9">
        <f t="shared" si="0"/>
        <v>-30.495328750220342</v>
      </c>
      <c r="T14" s="9"/>
      <c r="U14" s="9"/>
      <c r="V14" s="16" t="s">
        <v>39</v>
      </c>
      <c r="W14" s="9">
        <v>25.974025974025984</v>
      </c>
      <c r="X14" s="16" t="s">
        <v>11</v>
      </c>
      <c r="Y14" s="9">
        <v>29.365079365079371</v>
      </c>
      <c r="Z14" s="16" t="s">
        <v>37</v>
      </c>
      <c r="AA14" s="9">
        <v>14.583333333333325</v>
      </c>
      <c r="AB14" s="16" t="s">
        <v>23</v>
      </c>
      <c r="AC14" s="9">
        <v>26.666666666666661</v>
      </c>
      <c r="AD14" s="16" t="s">
        <v>26</v>
      </c>
      <c r="AE14" s="9">
        <v>24.087591240875916</v>
      </c>
      <c r="AF14" s="16" t="s">
        <v>26</v>
      </c>
      <c r="AG14" s="9">
        <v>16.053511705685608</v>
      </c>
      <c r="AH14" s="16" t="s">
        <v>22</v>
      </c>
      <c r="AI14" s="9">
        <v>23.74429223744292</v>
      </c>
    </row>
    <row r="15" spans="1:35" x14ac:dyDescent="0.35">
      <c r="A15" s="16" t="s">
        <v>7</v>
      </c>
      <c r="B15" s="16" t="s">
        <v>20</v>
      </c>
      <c r="C15" s="16">
        <v>2638</v>
      </c>
      <c r="D15" s="16">
        <v>2765</v>
      </c>
      <c r="E15" s="16">
        <v>2823</v>
      </c>
      <c r="F15" s="16">
        <v>2857</v>
      </c>
      <c r="G15" s="16">
        <v>2696</v>
      </c>
      <c r="H15" s="16">
        <v>2664</v>
      </c>
      <c r="I15" s="16">
        <v>2957</v>
      </c>
      <c r="J15" s="16">
        <v>3238</v>
      </c>
      <c r="K15" s="16">
        <v>3500</v>
      </c>
      <c r="L15" s="16">
        <v>3674</v>
      </c>
      <c r="M15" s="9">
        <f t="shared" si="1"/>
        <v>8.3017437452615575</v>
      </c>
      <c r="N15" s="9">
        <f t="shared" si="0"/>
        <v>-2.4954792043399676</v>
      </c>
      <c r="O15" s="9">
        <f t="shared" si="0"/>
        <v>-5.6323060573857608</v>
      </c>
      <c r="P15" s="9">
        <f t="shared" si="0"/>
        <v>3.5001750087504391</v>
      </c>
      <c r="Q15" s="9">
        <f t="shared" si="0"/>
        <v>20.103857566765583</v>
      </c>
      <c r="R15" s="9">
        <f t="shared" si="0"/>
        <v>31.381381381381381</v>
      </c>
      <c r="S15" s="9">
        <f t="shared" si="0"/>
        <v>24.247548190733848</v>
      </c>
      <c r="T15" s="9"/>
      <c r="U15" s="9"/>
      <c r="V15" s="16" t="s">
        <v>21</v>
      </c>
      <c r="W15" s="9">
        <v>21.188118811881186</v>
      </c>
      <c r="X15" s="16" t="s">
        <v>30</v>
      </c>
      <c r="Y15" s="9">
        <v>18.75</v>
      </c>
      <c r="Z15" s="16" t="s">
        <v>22</v>
      </c>
      <c r="AA15" s="9">
        <v>11.724137931034484</v>
      </c>
      <c r="AB15" s="16" t="s">
        <v>26</v>
      </c>
      <c r="AC15" s="9">
        <v>23.272727272727266</v>
      </c>
      <c r="AD15" s="16" t="s">
        <v>11</v>
      </c>
      <c r="AE15" s="9">
        <v>22.699386503067487</v>
      </c>
      <c r="AF15" s="16" t="s">
        <v>24</v>
      </c>
      <c r="AG15" s="9">
        <v>13.496932515337434</v>
      </c>
      <c r="AH15" s="16" t="s">
        <v>33</v>
      </c>
      <c r="AI15" s="9">
        <v>21.982335623159965</v>
      </c>
    </row>
    <row r="16" spans="1:35" x14ac:dyDescent="0.35">
      <c r="A16" s="16" t="s">
        <v>7</v>
      </c>
      <c r="B16" s="16" t="s">
        <v>21</v>
      </c>
      <c r="C16" s="16">
        <v>505</v>
      </c>
      <c r="D16" s="16">
        <v>559</v>
      </c>
      <c r="E16" s="16">
        <v>614</v>
      </c>
      <c r="F16" s="16">
        <v>612</v>
      </c>
      <c r="G16" s="16">
        <v>642</v>
      </c>
      <c r="H16" s="16">
        <v>958</v>
      </c>
      <c r="I16" s="16">
        <v>1147</v>
      </c>
      <c r="J16" s="16">
        <v>871</v>
      </c>
      <c r="K16" s="16">
        <v>761</v>
      </c>
      <c r="L16" s="16">
        <v>691</v>
      </c>
      <c r="M16" s="9">
        <f t="shared" si="1"/>
        <v>21.188118811881186</v>
      </c>
      <c r="N16" s="9">
        <f t="shared" si="0"/>
        <v>14.847942754919497</v>
      </c>
      <c r="O16" s="9">
        <f t="shared" si="0"/>
        <v>56.026058631921828</v>
      </c>
      <c r="P16" s="9">
        <f t="shared" si="0"/>
        <v>87.41830065359477</v>
      </c>
      <c r="Q16" s="9">
        <f t="shared" si="0"/>
        <v>35.669781931464172</v>
      </c>
      <c r="R16" s="9">
        <f t="shared" si="0"/>
        <v>-20.563674321503132</v>
      </c>
      <c r="S16" s="9">
        <f t="shared" si="0"/>
        <v>-39.755884917175244</v>
      </c>
      <c r="T16" s="9"/>
      <c r="U16" s="9"/>
      <c r="V16" s="16" t="s">
        <v>35</v>
      </c>
      <c r="W16" s="9">
        <v>12.673267326732663</v>
      </c>
      <c r="X16" s="16" t="s">
        <v>35</v>
      </c>
      <c r="Y16" s="9">
        <v>16.632443531827512</v>
      </c>
      <c r="Z16" s="14" t="s">
        <v>9</v>
      </c>
      <c r="AA16" s="9">
        <v>8.4172003659652272</v>
      </c>
      <c r="AB16" s="16" t="s">
        <v>25</v>
      </c>
      <c r="AC16" s="9">
        <v>8.7906371911573586</v>
      </c>
      <c r="AD16" s="16" t="s">
        <v>20</v>
      </c>
      <c r="AE16" s="9">
        <v>20.103857566765583</v>
      </c>
      <c r="AF16" s="16" t="s">
        <v>18</v>
      </c>
      <c r="AG16" s="9">
        <v>5.232558139534893</v>
      </c>
      <c r="AH16" s="16" t="s">
        <v>26</v>
      </c>
      <c r="AI16" s="9">
        <v>15.929203539823011</v>
      </c>
    </row>
    <row r="17" spans="1:35" x14ac:dyDescent="0.35">
      <c r="A17" s="16" t="s">
        <v>10</v>
      </c>
      <c r="B17" s="16" t="s">
        <v>22</v>
      </c>
      <c r="C17" s="16">
        <v>81</v>
      </c>
      <c r="D17" s="16">
        <v>119</v>
      </c>
      <c r="E17" s="16">
        <v>145</v>
      </c>
      <c r="F17" s="16">
        <v>141</v>
      </c>
      <c r="G17" s="16">
        <v>182</v>
      </c>
      <c r="H17" s="16">
        <v>162</v>
      </c>
      <c r="I17" s="16">
        <v>219</v>
      </c>
      <c r="J17" s="16">
        <v>240</v>
      </c>
      <c r="K17" s="16">
        <v>271</v>
      </c>
      <c r="L17" s="16">
        <v>271</v>
      </c>
      <c r="M17" s="9">
        <f t="shared" si="1"/>
        <v>74.074074074074076</v>
      </c>
      <c r="N17" s="9">
        <f t="shared" si="0"/>
        <v>52.941176470588225</v>
      </c>
      <c r="O17" s="9">
        <f t="shared" si="0"/>
        <v>11.724137931034484</v>
      </c>
      <c r="P17" s="9">
        <f t="shared" si="0"/>
        <v>55.319148936170201</v>
      </c>
      <c r="Q17" s="9">
        <f t="shared" si="0"/>
        <v>31.868131868131865</v>
      </c>
      <c r="R17" s="9">
        <f t="shared" si="0"/>
        <v>67.283950617283963</v>
      </c>
      <c r="S17" s="9">
        <f t="shared" si="0"/>
        <v>23.74429223744292</v>
      </c>
      <c r="T17" s="9"/>
      <c r="U17" s="9"/>
      <c r="V17" s="16" t="s">
        <v>29</v>
      </c>
      <c r="W17" s="9">
        <v>12.280701754385959</v>
      </c>
      <c r="X17" s="16" t="s">
        <v>21</v>
      </c>
      <c r="Y17" s="9">
        <v>14.847942754919497</v>
      </c>
      <c r="Z17" s="16" t="s">
        <v>29</v>
      </c>
      <c r="AA17" s="9">
        <v>7.3529411764705843</v>
      </c>
      <c r="AB17" s="14" t="s">
        <v>9</v>
      </c>
      <c r="AC17" s="9">
        <v>8.5689045936395694</v>
      </c>
      <c r="AD17" s="16" t="s">
        <v>12</v>
      </c>
      <c r="AE17" s="9">
        <v>19.718309859154925</v>
      </c>
      <c r="AF17" s="16" t="s">
        <v>19</v>
      </c>
      <c r="AG17" s="9">
        <v>4.3566549750784667</v>
      </c>
      <c r="AH17" s="16" t="s">
        <v>29</v>
      </c>
      <c r="AI17" s="9">
        <v>13.25301204819278</v>
      </c>
    </row>
    <row r="18" spans="1:35" x14ac:dyDescent="0.35">
      <c r="A18" s="16" t="s">
        <v>7</v>
      </c>
      <c r="B18" s="16" t="s">
        <v>23</v>
      </c>
      <c r="C18" s="16">
        <v>11</v>
      </c>
      <c r="D18" s="16">
        <v>13</v>
      </c>
      <c r="E18" s="16">
        <v>10</v>
      </c>
      <c r="F18" s="16">
        <v>15</v>
      </c>
      <c r="G18" s="16">
        <v>24</v>
      </c>
      <c r="H18" s="16">
        <v>23</v>
      </c>
      <c r="I18" s="16">
        <v>19</v>
      </c>
      <c r="J18" s="16">
        <v>11</v>
      </c>
      <c r="K18" s="16">
        <v>11</v>
      </c>
      <c r="L18" s="16">
        <v>12</v>
      </c>
      <c r="M18" s="9">
        <f t="shared" si="1"/>
        <v>36.363636363636353</v>
      </c>
      <c r="N18" s="9">
        <f t="shared" si="0"/>
        <v>84.615384615384627</v>
      </c>
      <c r="O18" s="9">
        <f t="shared" si="0"/>
        <v>129.99999999999997</v>
      </c>
      <c r="P18" s="9">
        <f t="shared" si="0"/>
        <v>26.666666666666661</v>
      </c>
      <c r="Q18" s="9">
        <f t="shared" si="0"/>
        <v>-54.166666666666671</v>
      </c>
      <c r="R18" s="9">
        <f t="shared" si="0"/>
        <v>-52.173913043478258</v>
      </c>
      <c r="S18" s="9">
        <f t="shared" si="0"/>
        <v>-36.842105263157897</v>
      </c>
      <c r="T18" s="9"/>
      <c r="U18" s="9"/>
      <c r="V18" s="16" t="s">
        <v>24</v>
      </c>
      <c r="W18" s="9">
        <v>11.898016997167149</v>
      </c>
      <c r="X18" s="14" t="s">
        <v>9</v>
      </c>
      <c r="Y18" s="9">
        <v>11.847014925373145</v>
      </c>
      <c r="Z18" s="16" t="s">
        <v>39</v>
      </c>
      <c r="AA18" s="9">
        <v>4.5351473922902397</v>
      </c>
      <c r="AB18" s="14" t="s">
        <v>8</v>
      </c>
      <c r="AC18" s="9">
        <v>5.2959501557632294</v>
      </c>
      <c r="AD18" s="16" t="s">
        <v>28</v>
      </c>
      <c r="AE18" s="9">
        <v>15.686274509803933</v>
      </c>
      <c r="AF18" s="16" t="s">
        <v>13</v>
      </c>
      <c r="AG18" s="9">
        <v>3.7037037037036979</v>
      </c>
      <c r="AH18" s="16" t="s">
        <v>18</v>
      </c>
      <c r="AI18" s="9">
        <v>11.538461538461542</v>
      </c>
    </row>
    <row r="19" spans="1:35" x14ac:dyDescent="0.35">
      <c r="A19" s="16" t="s">
        <v>7</v>
      </c>
      <c r="B19" s="16" t="s">
        <v>24</v>
      </c>
      <c r="C19" s="16">
        <v>353</v>
      </c>
      <c r="D19" s="16">
        <v>391</v>
      </c>
      <c r="E19" s="16">
        <v>404</v>
      </c>
      <c r="F19" s="16">
        <v>395</v>
      </c>
      <c r="G19" s="16">
        <v>330</v>
      </c>
      <c r="H19" s="16">
        <v>326</v>
      </c>
      <c r="I19" s="16">
        <v>340</v>
      </c>
      <c r="J19" s="16">
        <v>343</v>
      </c>
      <c r="K19" s="16">
        <v>370</v>
      </c>
      <c r="L19" s="16">
        <v>490</v>
      </c>
      <c r="M19" s="9">
        <f t="shared" si="1"/>
        <v>11.898016997167149</v>
      </c>
      <c r="N19" s="9">
        <f t="shared" si="0"/>
        <v>-15.601023017902815</v>
      </c>
      <c r="O19" s="9">
        <f t="shared" si="0"/>
        <v>-19.306930693069301</v>
      </c>
      <c r="P19" s="9">
        <f t="shared" si="0"/>
        <v>-13.924050632911388</v>
      </c>
      <c r="Q19" s="9">
        <f t="shared" si="0"/>
        <v>3.9393939393939315</v>
      </c>
      <c r="R19" s="9">
        <f t="shared" si="0"/>
        <v>13.496932515337434</v>
      </c>
      <c r="S19" s="9">
        <f t="shared" si="0"/>
        <v>44.117647058823529</v>
      </c>
      <c r="T19" s="9"/>
      <c r="U19" s="9"/>
      <c r="V19" s="16" t="s">
        <v>13</v>
      </c>
      <c r="W19" s="9">
        <v>11.764705882352944</v>
      </c>
      <c r="X19" s="16" t="s">
        <v>41</v>
      </c>
      <c r="Y19" s="9">
        <v>6.1353676351241671</v>
      </c>
      <c r="Z19" s="16" t="s">
        <v>14</v>
      </c>
      <c r="AA19" s="9">
        <v>3.3783783783783772</v>
      </c>
      <c r="AB19" s="16" t="s">
        <v>19</v>
      </c>
      <c r="AC19" s="9">
        <v>3.9010989010989094</v>
      </c>
      <c r="AD19" s="16" t="s">
        <v>38</v>
      </c>
      <c r="AE19" s="9">
        <v>8.5850556438791692</v>
      </c>
      <c r="AF19" s="16" t="s">
        <v>39</v>
      </c>
      <c r="AG19" s="9">
        <v>2.6030368763557465</v>
      </c>
      <c r="AH19" s="16" t="s">
        <v>37</v>
      </c>
      <c r="AI19" s="9">
        <v>6.6666666666666652</v>
      </c>
    </row>
    <row r="20" spans="1:35" x14ac:dyDescent="0.35">
      <c r="A20" s="16" t="s">
        <v>7</v>
      </c>
      <c r="B20" s="16" t="s">
        <v>25</v>
      </c>
      <c r="C20" s="16">
        <v>2018</v>
      </c>
      <c r="D20" s="16">
        <v>2221</v>
      </c>
      <c r="E20" s="16">
        <v>2486</v>
      </c>
      <c r="F20" s="16">
        <v>3845</v>
      </c>
      <c r="G20" s="16">
        <v>4051</v>
      </c>
      <c r="H20" s="16">
        <v>3924</v>
      </c>
      <c r="I20" s="16">
        <v>4183</v>
      </c>
      <c r="J20" s="16">
        <v>3845</v>
      </c>
      <c r="K20" s="16">
        <v>3850</v>
      </c>
      <c r="L20" s="16">
        <v>3444</v>
      </c>
      <c r="M20" s="9">
        <f t="shared" si="1"/>
        <v>90.535183349851337</v>
      </c>
      <c r="N20" s="9">
        <f t="shared" si="0"/>
        <v>82.395317424583524</v>
      </c>
      <c r="O20" s="9">
        <f t="shared" si="0"/>
        <v>57.843925985518908</v>
      </c>
      <c r="P20" s="9">
        <f t="shared" si="0"/>
        <v>8.7906371911573586</v>
      </c>
      <c r="Q20" s="9">
        <f t="shared" si="0"/>
        <v>-5.0851641569982675</v>
      </c>
      <c r="R20" s="9">
        <f t="shared" si="0"/>
        <v>-1.885830784913356</v>
      </c>
      <c r="S20" s="9">
        <f t="shared" si="0"/>
        <v>-17.666746354291174</v>
      </c>
      <c r="T20" s="9"/>
      <c r="U20" s="9"/>
      <c r="V20" s="14" t="s">
        <v>9</v>
      </c>
      <c r="W20" s="9">
        <v>11.198428290766206</v>
      </c>
      <c r="X20" s="16" t="s">
        <v>80</v>
      </c>
      <c r="Y20" s="9">
        <v>5.9743437148713774</v>
      </c>
      <c r="Z20" s="16" t="s">
        <v>12</v>
      </c>
      <c r="AA20" s="9">
        <v>1.3698630136986356</v>
      </c>
      <c r="AB20" s="16" t="s">
        <v>20</v>
      </c>
      <c r="AC20" s="9">
        <v>3.5001750087504391</v>
      </c>
      <c r="AD20" s="16" t="s">
        <v>24</v>
      </c>
      <c r="AE20" s="9">
        <v>3.9393939393939315</v>
      </c>
      <c r="AF20" s="16" t="s">
        <v>35</v>
      </c>
      <c r="AG20" s="9">
        <v>2.2304832713754719</v>
      </c>
      <c r="AH20" s="16" t="s">
        <v>39</v>
      </c>
      <c r="AI20" s="9">
        <v>1.3605442176870763</v>
      </c>
    </row>
    <row r="21" spans="1:35" x14ac:dyDescent="0.35">
      <c r="A21" s="16" t="s">
        <v>16</v>
      </c>
      <c r="B21" s="16" t="s">
        <v>26</v>
      </c>
      <c r="C21" s="16">
        <v>299</v>
      </c>
      <c r="D21" s="16">
        <v>350</v>
      </c>
      <c r="E21" s="16">
        <v>358</v>
      </c>
      <c r="F21" s="16">
        <v>275</v>
      </c>
      <c r="G21" s="16">
        <v>274</v>
      </c>
      <c r="H21" s="16">
        <v>299</v>
      </c>
      <c r="I21" s="16">
        <v>339</v>
      </c>
      <c r="J21" s="16">
        <v>340</v>
      </c>
      <c r="K21" s="16">
        <v>347</v>
      </c>
      <c r="L21" s="16">
        <v>393</v>
      </c>
      <c r="M21" s="9">
        <f t="shared" si="1"/>
        <v>-8.026755852842804</v>
      </c>
      <c r="N21" s="9">
        <f t="shared" si="1"/>
        <v>-21.714285714285719</v>
      </c>
      <c r="O21" s="9">
        <f t="shared" si="1"/>
        <v>-16.480446927374302</v>
      </c>
      <c r="P21" s="9">
        <f t="shared" si="1"/>
        <v>23.272727272727266</v>
      </c>
      <c r="Q21" s="9">
        <f t="shared" si="1"/>
        <v>24.087591240875916</v>
      </c>
      <c r="R21" s="9">
        <f t="shared" si="1"/>
        <v>16.053511705685608</v>
      </c>
      <c r="S21" s="9">
        <f t="shared" si="1"/>
        <v>15.929203539823011</v>
      </c>
      <c r="T21" s="9"/>
      <c r="U21" s="9"/>
      <c r="V21" s="16" t="s">
        <v>41</v>
      </c>
      <c r="W21" s="9">
        <v>10.909840855188534</v>
      </c>
      <c r="X21" s="16" t="s">
        <v>32</v>
      </c>
      <c r="Y21" s="9">
        <v>4.0322580645161255</v>
      </c>
      <c r="Z21" s="16" t="s">
        <v>41</v>
      </c>
      <c r="AA21" s="9">
        <v>0.84070245360567952</v>
      </c>
      <c r="AB21" s="16" t="s">
        <v>38</v>
      </c>
      <c r="AC21" s="9">
        <v>3.4501642935377941</v>
      </c>
      <c r="AD21" s="16" t="s">
        <v>41</v>
      </c>
      <c r="AE21" s="9">
        <v>1.4130601009328725</v>
      </c>
      <c r="AF21" s="16" t="s">
        <v>80</v>
      </c>
      <c r="AG21" s="9">
        <v>1.785032455135549</v>
      </c>
      <c r="AH21" s="16" t="s">
        <v>28</v>
      </c>
      <c r="AI21" s="9">
        <v>-1.8750000000000044</v>
      </c>
    </row>
    <row r="22" spans="1:35" x14ac:dyDescent="0.35">
      <c r="A22" s="16" t="s">
        <v>6</v>
      </c>
      <c r="B22" s="16" t="s">
        <v>27</v>
      </c>
      <c r="C22" s="16">
        <v>2</v>
      </c>
      <c r="D22" s="16">
        <v>0</v>
      </c>
      <c r="E22" s="16">
        <v>0</v>
      </c>
      <c r="F22" s="16">
        <v>1</v>
      </c>
      <c r="G22" s="16">
        <v>4</v>
      </c>
      <c r="H22" s="16">
        <v>1</v>
      </c>
      <c r="I22" s="16">
        <v>0</v>
      </c>
      <c r="J22" s="16">
        <v>0</v>
      </c>
      <c r="K22" s="16">
        <v>1</v>
      </c>
      <c r="L22" s="16">
        <v>0</v>
      </c>
      <c r="M22" s="9">
        <f t="shared" si="1"/>
        <v>-50</v>
      </c>
      <c r="N22" s="9" t="e">
        <f t="shared" si="1"/>
        <v>#DIV/0!</v>
      </c>
      <c r="O22" s="9" t="e">
        <f t="shared" si="1"/>
        <v>#DIV/0!</v>
      </c>
      <c r="P22" s="9">
        <f t="shared" si="1"/>
        <v>-100</v>
      </c>
      <c r="Q22" s="9">
        <f t="shared" si="1"/>
        <v>-100</v>
      </c>
      <c r="R22" s="9">
        <f t="shared" si="1"/>
        <v>0</v>
      </c>
      <c r="S22" s="9" t="e">
        <f t="shared" si="1"/>
        <v>#DIV/0!</v>
      </c>
      <c r="T22" s="9"/>
      <c r="U22" s="9"/>
      <c r="V22" s="16" t="s">
        <v>80</v>
      </c>
      <c r="W22" s="9">
        <v>10.728277598992575</v>
      </c>
      <c r="X22" s="16" t="s">
        <v>18</v>
      </c>
      <c r="Y22" s="9">
        <v>-1.6042780748663055</v>
      </c>
      <c r="Z22" s="16" t="s">
        <v>38</v>
      </c>
      <c r="AA22" s="9">
        <v>0.74158585282373402</v>
      </c>
      <c r="AB22" s="16" t="s">
        <v>41</v>
      </c>
      <c r="AC22" s="9">
        <v>3.0991415377940257</v>
      </c>
      <c r="AD22" s="16" t="s">
        <v>33</v>
      </c>
      <c r="AE22" s="9">
        <v>1.0450160771704242</v>
      </c>
      <c r="AF22" s="16" t="s">
        <v>41</v>
      </c>
      <c r="AG22" s="9">
        <v>1.1239424442660351</v>
      </c>
      <c r="AH22" s="16" t="s">
        <v>40</v>
      </c>
      <c r="AI22" s="9">
        <v>-2.2200772200772212</v>
      </c>
    </row>
    <row r="23" spans="1:35" x14ac:dyDescent="0.35">
      <c r="A23" s="16" t="s">
        <v>16</v>
      </c>
      <c r="B23" s="16" t="s">
        <v>28</v>
      </c>
      <c r="C23" s="16">
        <v>100</v>
      </c>
      <c r="D23" s="16">
        <v>106</v>
      </c>
      <c r="E23" s="16">
        <v>95</v>
      </c>
      <c r="F23" s="16">
        <v>180</v>
      </c>
      <c r="G23" s="16">
        <v>153</v>
      </c>
      <c r="H23" s="16">
        <v>166</v>
      </c>
      <c r="I23" s="16">
        <v>160</v>
      </c>
      <c r="J23" s="16">
        <v>177</v>
      </c>
      <c r="K23" s="16">
        <v>141</v>
      </c>
      <c r="L23" s="16">
        <v>157</v>
      </c>
      <c r="M23" s="9">
        <f t="shared" si="1"/>
        <v>80</v>
      </c>
      <c r="N23" s="9">
        <f t="shared" si="1"/>
        <v>44.339622641509436</v>
      </c>
      <c r="O23" s="9">
        <f t="shared" si="1"/>
        <v>74.736842105263165</v>
      </c>
      <c r="P23" s="9">
        <f t="shared" si="1"/>
        <v>-11.111111111111116</v>
      </c>
      <c r="Q23" s="9">
        <f t="shared" si="1"/>
        <v>15.686274509803933</v>
      </c>
      <c r="R23" s="9">
        <f t="shared" si="1"/>
        <v>-15.060240963855421</v>
      </c>
      <c r="S23" s="9">
        <f t="shared" si="1"/>
        <v>-1.8750000000000044</v>
      </c>
      <c r="T23" s="9"/>
      <c r="U23" s="9"/>
      <c r="V23" s="16" t="s">
        <v>20</v>
      </c>
      <c r="W23" s="9">
        <v>8.3017437452615575</v>
      </c>
      <c r="X23" s="16" t="s">
        <v>31</v>
      </c>
      <c r="Y23" s="9">
        <v>-1.7684887459807119</v>
      </c>
      <c r="Z23" s="16" t="s">
        <v>80</v>
      </c>
      <c r="AA23" s="9">
        <v>-0.23490572027172751</v>
      </c>
      <c r="AB23" s="16" t="s">
        <v>80</v>
      </c>
      <c r="AC23" s="9">
        <v>1.4689622492497278</v>
      </c>
      <c r="AD23" s="16" t="s">
        <v>80</v>
      </c>
      <c r="AE23" s="9">
        <v>0.72692103703242417</v>
      </c>
      <c r="AF23" s="16" t="s">
        <v>27</v>
      </c>
      <c r="AG23" s="9">
        <v>0</v>
      </c>
      <c r="AH23" s="16" t="s">
        <v>32</v>
      </c>
      <c r="AI23" s="9">
        <v>-8.6776859504132275</v>
      </c>
    </row>
    <row r="24" spans="1:35" x14ac:dyDescent="0.35">
      <c r="A24" s="16" t="s">
        <v>7</v>
      </c>
      <c r="B24" s="16" t="s">
        <v>29</v>
      </c>
      <c r="C24" s="16">
        <v>57</v>
      </c>
      <c r="D24" s="16">
        <v>48</v>
      </c>
      <c r="E24" s="16">
        <v>68</v>
      </c>
      <c r="F24" s="16">
        <v>64</v>
      </c>
      <c r="G24" s="16">
        <v>63</v>
      </c>
      <c r="H24" s="16">
        <v>73</v>
      </c>
      <c r="I24" s="16">
        <v>83</v>
      </c>
      <c r="J24" s="16">
        <v>82</v>
      </c>
      <c r="K24" s="16">
        <v>97</v>
      </c>
      <c r="L24" s="16">
        <v>94</v>
      </c>
      <c r="M24" s="9">
        <f t="shared" si="1"/>
        <v>12.280701754385959</v>
      </c>
      <c r="N24" s="9">
        <f t="shared" si="1"/>
        <v>31.25</v>
      </c>
      <c r="O24" s="9">
        <f t="shared" si="1"/>
        <v>7.3529411764705843</v>
      </c>
      <c r="P24" s="9">
        <f t="shared" si="1"/>
        <v>29.6875</v>
      </c>
      <c r="Q24" s="9">
        <f t="shared" si="1"/>
        <v>30.158730158730162</v>
      </c>
      <c r="R24" s="9">
        <f t="shared" si="1"/>
        <v>32.87671232876712</v>
      </c>
      <c r="S24" s="9">
        <f t="shared" si="1"/>
        <v>13.25301204819278</v>
      </c>
      <c r="T24" s="9"/>
      <c r="U24" s="9"/>
      <c r="V24" s="16" t="s">
        <v>31</v>
      </c>
      <c r="W24" s="9">
        <v>6.9747166521360038</v>
      </c>
      <c r="X24" s="16" t="s">
        <v>19</v>
      </c>
      <c r="Y24" s="9">
        <v>-2.3591549295774672</v>
      </c>
      <c r="Z24" s="16" t="s">
        <v>20</v>
      </c>
      <c r="AA24" s="9">
        <v>-5.6323060573857608</v>
      </c>
      <c r="AB24" s="16" t="s">
        <v>36</v>
      </c>
      <c r="AC24" s="9">
        <v>-5.6603773584905648</v>
      </c>
      <c r="AD24" s="16" t="s">
        <v>19</v>
      </c>
      <c r="AE24" s="9">
        <v>0.27046520014424313</v>
      </c>
      <c r="AF24" s="16" t="s">
        <v>40</v>
      </c>
      <c r="AG24" s="9">
        <v>-0.33991583036581119</v>
      </c>
      <c r="AH24" s="16" t="s">
        <v>80</v>
      </c>
      <c r="AI24" s="9">
        <v>-8.7328767123287641</v>
      </c>
    </row>
    <row r="25" spans="1:35" x14ac:dyDescent="0.35">
      <c r="A25" s="16" t="s">
        <v>7</v>
      </c>
      <c r="B25" s="16" t="s">
        <v>30</v>
      </c>
      <c r="C25" s="16">
        <v>22</v>
      </c>
      <c r="D25" s="16">
        <v>16</v>
      </c>
      <c r="E25" s="16">
        <v>28</v>
      </c>
      <c r="F25" s="16">
        <v>18</v>
      </c>
      <c r="G25" s="16">
        <v>19</v>
      </c>
      <c r="H25" s="16">
        <v>21</v>
      </c>
      <c r="I25" s="16">
        <v>30</v>
      </c>
      <c r="J25" s="16">
        <v>36</v>
      </c>
      <c r="K25" s="16">
        <v>40</v>
      </c>
      <c r="L25" s="16">
        <v>61</v>
      </c>
      <c r="M25" s="9">
        <f t="shared" si="1"/>
        <v>-18.181818181818176</v>
      </c>
      <c r="N25" s="9">
        <f t="shared" si="1"/>
        <v>18.75</v>
      </c>
      <c r="O25" s="9">
        <f t="shared" si="1"/>
        <v>-25</v>
      </c>
      <c r="P25" s="9">
        <f t="shared" si="1"/>
        <v>66.666666666666671</v>
      </c>
      <c r="Q25" s="9">
        <f t="shared" si="1"/>
        <v>89.473684210526301</v>
      </c>
      <c r="R25" s="9">
        <f t="shared" si="1"/>
        <v>90.476190476190467</v>
      </c>
      <c r="S25" s="9">
        <f t="shared" si="1"/>
        <v>103.33333333333331</v>
      </c>
      <c r="T25" s="9"/>
      <c r="U25" s="9"/>
      <c r="V25" s="16" t="s">
        <v>32</v>
      </c>
      <c r="W25" s="9">
        <v>2.1739130434782705</v>
      </c>
      <c r="X25" s="16" t="s">
        <v>20</v>
      </c>
      <c r="Y25" s="9">
        <v>-2.4954792043399676</v>
      </c>
      <c r="Z25" s="16" t="s">
        <v>19</v>
      </c>
      <c r="AA25" s="9">
        <v>-6.1178509532062382</v>
      </c>
      <c r="AB25" s="16" t="s">
        <v>37</v>
      </c>
      <c r="AC25" s="9">
        <v>-6.25</v>
      </c>
      <c r="AD25" s="16" t="s">
        <v>25</v>
      </c>
      <c r="AE25" s="9">
        <v>-5.0851641569982675</v>
      </c>
      <c r="AF25" s="16" t="s">
        <v>32</v>
      </c>
      <c r="AG25" s="9">
        <v>-0.74349442379182396</v>
      </c>
      <c r="AH25" s="16" t="s">
        <v>38</v>
      </c>
      <c r="AI25" s="9">
        <v>-9.2641609317098972</v>
      </c>
    </row>
    <row r="26" spans="1:35" x14ac:dyDescent="0.35">
      <c r="A26" s="16" t="s">
        <v>7</v>
      </c>
      <c r="B26" s="16" t="s">
        <v>31</v>
      </c>
      <c r="C26" s="16">
        <v>1147</v>
      </c>
      <c r="D26" s="16">
        <v>1244</v>
      </c>
      <c r="E26" s="16">
        <v>1328</v>
      </c>
      <c r="F26" s="16">
        <v>1227</v>
      </c>
      <c r="G26" s="16">
        <v>1222</v>
      </c>
      <c r="H26" s="16">
        <v>1174</v>
      </c>
      <c r="I26" s="16">
        <v>1088</v>
      </c>
      <c r="J26" s="16">
        <v>1049</v>
      </c>
      <c r="K26" s="16">
        <v>881</v>
      </c>
      <c r="L26" s="16">
        <v>802</v>
      </c>
      <c r="M26" s="9">
        <f t="shared" si="1"/>
        <v>6.9747166521360038</v>
      </c>
      <c r="N26" s="9">
        <f t="shared" si="1"/>
        <v>-1.7684887459807119</v>
      </c>
      <c r="O26" s="9">
        <f t="shared" si="1"/>
        <v>-11.596385542168674</v>
      </c>
      <c r="P26" s="9">
        <f t="shared" si="1"/>
        <v>-11.328443357783213</v>
      </c>
      <c r="Q26" s="9">
        <f t="shared" si="1"/>
        <v>-14.157119476268409</v>
      </c>
      <c r="R26" s="9">
        <f t="shared" si="1"/>
        <v>-24.957410562180581</v>
      </c>
      <c r="S26" s="9">
        <f t="shared" si="1"/>
        <v>-26.286764705882348</v>
      </c>
      <c r="T26" s="9"/>
      <c r="U26" s="9"/>
      <c r="V26" s="16" t="s">
        <v>12</v>
      </c>
      <c r="W26" s="9">
        <v>-3.5087719298245612</v>
      </c>
      <c r="X26" s="14" t="s">
        <v>8</v>
      </c>
      <c r="Y26" s="9">
        <v>-5.0139275766016738</v>
      </c>
      <c r="Z26" s="16" t="s">
        <v>15</v>
      </c>
      <c r="AA26" s="9">
        <v>-6.6666666666666652</v>
      </c>
      <c r="AB26" s="16" t="s">
        <v>40</v>
      </c>
      <c r="AC26" s="9">
        <v>-6.946107784431133</v>
      </c>
      <c r="AD26" s="16" t="s">
        <v>40</v>
      </c>
      <c r="AE26" s="9">
        <v>-5.1539912005028281</v>
      </c>
      <c r="AF26" s="16" t="s">
        <v>25</v>
      </c>
      <c r="AG26" s="9">
        <v>-1.885830784913356</v>
      </c>
      <c r="AH26" s="16" t="s">
        <v>41</v>
      </c>
      <c r="AI26" s="9">
        <v>-9.8025069889079219</v>
      </c>
    </row>
    <row r="27" spans="1:35" x14ac:dyDescent="0.35">
      <c r="A27" s="16" t="s">
        <v>7</v>
      </c>
      <c r="B27" s="16" t="s">
        <v>32</v>
      </c>
      <c r="C27" s="16">
        <v>276</v>
      </c>
      <c r="D27" s="16">
        <v>248</v>
      </c>
      <c r="E27" s="16">
        <v>299</v>
      </c>
      <c r="F27" s="16">
        <v>282</v>
      </c>
      <c r="G27" s="16">
        <v>258</v>
      </c>
      <c r="H27" s="16">
        <v>269</v>
      </c>
      <c r="I27" s="16">
        <v>242</v>
      </c>
      <c r="J27" s="16">
        <v>233</v>
      </c>
      <c r="K27" s="16">
        <v>267</v>
      </c>
      <c r="L27" s="16">
        <v>221</v>
      </c>
      <c r="M27" s="9">
        <f t="shared" si="1"/>
        <v>2.1739130434782705</v>
      </c>
      <c r="N27" s="9">
        <f t="shared" si="1"/>
        <v>4.0322580645161255</v>
      </c>
      <c r="O27" s="9">
        <f t="shared" si="1"/>
        <v>-10.033444816053516</v>
      </c>
      <c r="P27" s="9">
        <f t="shared" si="1"/>
        <v>-14.184397163120565</v>
      </c>
      <c r="Q27" s="9">
        <f t="shared" si="1"/>
        <v>-9.6899224806201509</v>
      </c>
      <c r="R27" s="9">
        <f t="shared" si="1"/>
        <v>-0.74349442379182396</v>
      </c>
      <c r="S27" s="9">
        <f t="shared" si="1"/>
        <v>-8.6776859504132275</v>
      </c>
      <c r="T27" s="9"/>
      <c r="U27" s="9"/>
      <c r="V27" s="16" t="s">
        <v>15</v>
      </c>
      <c r="W27" s="9">
        <v>-3.6734693877551017</v>
      </c>
      <c r="X27" s="16" t="s">
        <v>37</v>
      </c>
      <c r="Y27" s="9">
        <v>-5.4054054054054053</v>
      </c>
      <c r="Z27" s="16" t="s">
        <v>36</v>
      </c>
      <c r="AA27" s="9">
        <v>-7.547169811320753</v>
      </c>
      <c r="AB27" s="16" t="s">
        <v>11</v>
      </c>
      <c r="AC27" s="9">
        <v>-8.1871345029239766</v>
      </c>
      <c r="AD27" s="14" t="s">
        <v>9</v>
      </c>
      <c r="AE27" s="9">
        <v>-6.0884070058382029</v>
      </c>
      <c r="AF27" s="16" t="s">
        <v>15</v>
      </c>
      <c r="AG27" s="9">
        <v>-3.7593984962406068</v>
      </c>
      <c r="AH27" s="16" t="s">
        <v>17</v>
      </c>
      <c r="AI27" s="9">
        <v>-14.28571428571429</v>
      </c>
    </row>
    <row r="28" spans="1:35" x14ac:dyDescent="0.35">
      <c r="A28" s="16" t="s">
        <v>10</v>
      </c>
      <c r="B28" s="16" t="s">
        <v>33</v>
      </c>
      <c r="C28" s="16">
        <v>741</v>
      </c>
      <c r="D28" s="16">
        <v>705</v>
      </c>
      <c r="E28" s="16">
        <v>786</v>
      </c>
      <c r="F28" s="16">
        <v>701</v>
      </c>
      <c r="G28" s="16">
        <v>1244</v>
      </c>
      <c r="H28" s="16">
        <v>1330</v>
      </c>
      <c r="I28" s="16">
        <v>1019</v>
      </c>
      <c r="J28" s="16">
        <v>1257</v>
      </c>
      <c r="K28" s="16">
        <v>1063</v>
      </c>
      <c r="L28" s="16">
        <v>1243</v>
      </c>
      <c r="M28" s="9">
        <f t="shared" si="1"/>
        <v>-5.3981106612685519</v>
      </c>
      <c r="N28" s="9">
        <f t="shared" si="1"/>
        <v>76.453900709219866</v>
      </c>
      <c r="O28" s="9">
        <f t="shared" si="1"/>
        <v>69.21119592875317</v>
      </c>
      <c r="P28" s="9">
        <f t="shared" si="1"/>
        <v>45.363766048502143</v>
      </c>
      <c r="Q28" s="9">
        <f t="shared" si="1"/>
        <v>1.0450160771704242</v>
      </c>
      <c r="R28" s="9">
        <f t="shared" si="1"/>
        <v>-20.075187969924812</v>
      </c>
      <c r="S28" s="9">
        <f t="shared" si="1"/>
        <v>21.982335623159965</v>
      </c>
      <c r="T28" s="9"/>
      <c r="U28" s="9"/>
      <c r="V28" s="16" t="s">
        <v>19</v>
      </c>
      <c r="W28" s="9">
        <v>-4.2105263157894761</v>
      </c>
      <c r="X28" s="16" t="s">
        <v>39</v>
      </c>
      <c r="Y28" s="9">
        <v>-6.6287878787878789</v>
      </c>
      <c r="Z28" s="16" t="s">
        <v>32</v>
      </c>
      <c r="AA28" s="9">
        <v>-10.033444816053516</v>
      </c>
      <c r="AB28" s="16" t="s">
        <v>39</v>
      </c>
      <c r="AC28" s="9">
        <v>-9.0721649484536098</v>
      </c>
      <c r="AD28" s="16" t="s">
        <v>39</v>
      </c>
      <c r="AE28" s="9">
        <v>-7.3022312373225207</v>
      </c>
      <c r="AF28" s="16" t="s">
        <v>37</v>
      </c>
      <c r="AG28" s="9">
        <v>-10.909090909090914</v>
      </c>
      <c r="AH28" s="16" t="s">
        <v>35</v>
      </c>
      <c r="AI28" s="9">
        <v>-14.576271186440682</v>
      </c>
    </row>
    <row r="29" spans="1:35" x14ac:dyDescent="0.35">
      <c r="A29" s="16" t="s">
        <v>7</v>
      </c>
      <c r="B29" s="16" t="s">
        <v>34</v>
      </c>
      <c r="C29" s="16">
        <v>2232</v>
      </c>
      <c r="D29" s="16">
        <v>2154</v>
      </c>
      <c r="E29" s="16">
        <v>2205</v>
      </c>
      <c r="F29" s="16">
        <v>2015</v>
      </c>
      <c r="G29" s="16">
        <v>1899</v>
      </c>
      <c r="H29" s="16">
        <v>1684</v>
      </c>
      <c r="I29" s="16">
        <v>1614</v>
      </c>
      <c r="J29" s="16">
        <v>1530</v>
      </c>
      <c r="K29" s="16">
        <v>1109</v>
      </c>
      <c r="L29" s="16">
        <v>990</v>
      </c>
      <c r="M29" s="9">
        <f t="shared" si="1"/>
        <v>-9.7222222222222214</v>
      </c>
      <c r="N29" s="9">
        <f t="shared" si="1"/>
        <v>-11.838440111420612</v>
      </c>
      <c r="O29" s="9">
        <f t="shared" si="1"/>
        <v>-23.628117913832202</v>
      </c>
      <c r="P29" s="9">
        <f t="shared" si="1"/>
        <v>-19.900744416873451</v>
      </c>
      <c r="Q29" s="9">
        <f t="shared" si="1"/>
        <v>-19.431279620853083</v>
      </c>
      <c r="R29" s="9">
        <f t="shared" si="1"/>
        <v>-34.14489311163895</v>
      </c>
      <c r="S29" s="9">
        <f t="shared" si="1"/>
        <v>-38.661710037174721</v>
      </c>
      <c r="T29" s="9"/>
      <c r="U29" s="9"/>
      <c r="V29" s="16" t="s">
        <v>33</v>
      </c>
      <c r="W29" s="9">
        <v>-5.3981106612685519</v>
      </c>
      <c r="X29" s="16" t="s">
        <v>13</v>
      </c>
      <c r="Y29" s="9">
        <v>-8.8888888888888911</v>
      </c>
      <c r="Z29" s="14" t="s">
        <v>8</v>
      </c>
      <c r="AA29" s="9">
        <v>-10.582010582010582</v>
      </c>
      <c r="AB29" s="16" t="s">
        <v>18</v>
      </c>
      <c r="AC29" s="9">
        <v>-9.3023255813953547</v>
      </c>
      <c r="AD29" s="16" t="s">
        <v>32</v>
      </c>
      <c r="AE29" s="9">
        <v>-9.6899224806201509</v>
      </c>
      <c r="AF29" s="14" t="s">
        <v>9</v>
      </c>
      <c r="AG29" s="9">
        <v>-11.392405063291145</v>
      </c>
      <c r="AH29" s="16" t="s">
        <v>25</v>
      </c>
      <c r="AI29" s="9">
        <v>-17.666746354291174</v>
      </c>
    </row>
    <row r="30" spans="1:35" x14ac:dyDescent="0.35">
      <c r="A30" s="16" t="s">
        <v>10</v>
      </c>
      <c r="B30" s="16" t="s">
        <v>35</v>
      </c>
      <c r="C30" s="16">
        <v>505</v>
      </c>
      <c r="D30" s="16">
        <v>487</v>
      </c>
      <c r="E30" s="16">
        <v>570</v>
      </c>
      <c r="F30" s="16">
        <v>569</v>
      </c>
      <c r="G30" s="16">
        <v>568</v>
      </c>
      <c r="H30" s="16">
        <v>807</v>
      </c>
      <c r="I30" s="16">
        <v>885</v>
      </c>
      <c r="J30" s="16">
        <v>931</v>
      </c>
      <c r="K30" s="16">
        <v>825</v>
      </c>
      <c r="L30" s="16">
        <v>756</v>
      </c>
      <c r="M30" s="9">
        <f t="shared" si="1"/>
        <v>12.673267326732663</v>
      </c>
      <c r="N30" s="9">
        <f t="shared" si="1"/>
        <v>16.632443531827512</v>
      </c>
      <c r="O30" s="9">
        <f t="shared" si="1"/>
        <v>41.578947368421048</v>
      </c>
      <c r="P30" s="9">
        <f t="shared" si="1"/>
        <v>55.536028119507904</v>
      </c>
      <c r="Q30" s="9">
        <f t="shared" si="1"/>
        <v>63.908450704225352</v>
      </c>
      <c r="R30" s="9">
        <f t="shared" si="1"/>
        <v>2.2304832713754719</v>
      </c>
      <c r="S30" s="9">
        <f t="shared" si="1"/>
        <v>-14.576271186440682</v>
      </c>
      <c r="T30" s="9"/>
      <c r="U30" s="9"/>
      <c r="V30" s="14" t="s">
        <v>8</v>
      </c>
      <c r="W30" s="9">
        <v>-7.4927953890489896</v>
      </c>
      <c r="X30" s="16" t="s">
        <v>15</v>
      </c>
      <c r="Y30" s="9">
        <v>-10.130718954248364</v>
      </c>
      <c r="Z30" s="16" t="s">
        <v>31</v>
      </c>
      <c r="AA30" s="9">
        <v>-11.596385542168674</v>
      </c>
      <c r="AB30" s="16" t="s">
        <v>28</v>
      </c>
      <c r="AC30" s="9">
        <v>-11.111111111111116</v>
      </c>
      <c r="AD30" s="16" t="s">
        <v>17</v>
      </c>
      <c r="AE30" s="9">
        <v>-12.634408602150538</v>
      </c>
      <c r="AF30" s="16" t="s">
        <v>28</v>
      </c>
      <c r="AG30" s="9">
        <v>-15.060240963855421</v>
      </c>
      <c r="AH30" s="14" t="s">
        <v>9</v>
      </c>
      <c r="AI30" s="9">
        <v>-18.551668022782753</v>
      </c>
    </row>
    <row r="31" spans="1:35" x14ac:dyDescent="0.35">
      <c r="A31" s="16" t="s">
        <v>10</v>
      </c>
      <c r="B31" s="16" t="s">
        <v>36</v>
      </c>
      <c r="C31" s="16">
        <v>27</v>
      </c>
      <c r="D31" s="16">
        <v>39</v>
      </c>
      <c r="E31" s="16">
        <v>53</v>
      </c>
      <c r="F31" s="16">
        <v>53</v>
      </c>
      <c r="G31" s="16">
        <v>28</v>
      </c>
      <c r="H31" s="16">
        <v>49</v>
      </c>
      <c r="I31" s="16">
        <v>50</v>
      </c>
      <c r="J31" s="16">
        <v>83</v>
      </c>
      <c r="K31" s="16">
        <v>86</v>
      </c>
      <c r="L31" s="16">
        <v>86</v>
      </c>
      <c r="M31" s="9">
        <f t="shared" si="1"/>
        <v>96.296296296296305</v>
      </c>
      <c r="N31" s="9">
        <f t="shared" si="1"/>
        <v>-28.205128205128204</v>
      </c>
      <c r="O31" s="9">
        <f t="shared" si="1"/>
        <v>-7.547169811320753</v>
      </c>
      <c r="P31" s="9">
        <f t="shared" si="1"/>
        <v>-5.6603773584905648</v>
      </c>
      <c r="Q31" s="9">
        <f t="shared" si="1"/>
        <v>196.42857142857144</v>
      </c>
      <c r="R31" s="9">
        <f t="shared" si="1"/>
        <v>75.510204081632651</v>
      </c>
      <c r="S31" s="9">
        <f t="shared" si="1"/>
        <v>72</v>
      </c>
      <c r="T31" s="9"/>
      <c r="U31" s="9"/>
      <c r="V31" s="16" t="s">
        <v>26</v>
      </c>
      <c r="W31" s="9">
        <v>-8.026755852842804</v>
      </c>
      <c r="X31" s="16" t="s">
        <v>34</v>
      </c>
      <c r="Y31" s="9">
        <v>-11.838440111420612</v>
      </c>
      <c r="Z31" s="16" t="s">
        <v>40</v>
      </c>
      <c r="AA31" s="9">
        <v>-14.786206896551723</v>
      </c>
      <c r="AB31" s="16" t="s">
        <v>31</v>
      </c>
      <c r="AC31" s="9">
        <v>-11.328443357783213</v>
      </c>
      <c r="AD31" s="16" t="s">
        <v>31</v>
      </c>
      <c r="AE31" s="9">
        <v>-14.157119476268409</v>
      </c>
      <c r="AF31" s="16" t="s">
        <v>33</v>
      </c>
      <c r="AG31" s="9">
        <v>-20.075187969924812</v>
      </c>
      <c r="AH31" s="14" t="s">
        <v>8</v>
      </c>
      <c r="AI31" s="9">
        <v>-21.893491124260358</v>
      </c>
    </row>
    <row r="32" spans="1:35" x14ac:dyDescent="0.35">
      <c r="A32" s="16" t="s">
        <v>10</v>
      </c>
      <c r="B32" s="16" t="s">
        <v>37</v>
      </c>
      <c r="C32" s="16">
        <v>33</v>
      </c>
      <c r="D32" s="16">
        <v>37</v>
      </c>
      <c r="E32" s="16">
        <v>48</v>
      </c>
      <c r="F32" s="16">
        <v>48</v>
      </c>
      <c r="G32" s="16">
        <v>35</v>
      </c>
      <c r="H32" s="16">
        <v>55</v>
      </c>
      <c r="I32" s="16">
        <v>45</v>
      </c>
      <c r="J32" s="16">
        <v>44</v>
      </c>
      <c r="K32" s="16">
        <v>49</v>
      </c>
      <c r="L32" s="16">
        <v>48</v>
      </c>
      <c r="M32" s="9">
        <f t="shared" si="1"/>
        <v>45.45454545454546</v>
      </c>
      <c r="N32" s="9">
        <f t="shared" si="1"/>
        <v>-5.4054054054054053</v>
      </c>
      <c r="O32" s="9">
        <f t="shared" si="1"/>
        <v>14.583333333333325</v>
      </c>
      <c r="P32" s="9">
        <f t="shared" si="1"/>
        <v>-6.25</v>
      </c>
      <c r="Q32" s="9">
        <f t="shared" si="1"/>
        <v>25.714285714285712</v>
      </c>
      <c r="R32" s="9">
        <f t="shared" si="1"/>
        <v>-10.909090909090914</v>
      </c>
      <c r="S32" s="9">
        <f t="shared" si="1"/>
        <v>6.6666666666666652</v>
      </c>
      <c r="T32" s="9"/>
      <c r="U32" s="9"/>
      <c r="V32" s="16" t="s">
        <v>34</v>
      </c>
      <c r="W32" s="9">
        <v>-9.7222222222222214</v>
      </c>
      <c r="X32" s="16" t="s">
        <v>40</v>
      </c>
      <c r="Y32" s="9">
        <v>-13.53260869565217</v>
      </c>
      <c r="Z32" s="16" t="s">
        <v>26</v>
      </c>
      <c r="AA32" s="9">
        <v>-16.480446927374302</v>
      </c>
      <c r="AB32" s="16" t="s">
        <v>24</v>
      </c>
      <c r="AC32" s="9">
        <v>-13.924050632911388</v>
      </c>
      <c r="AD32" s="16" t="s">
        <v>18</v>
      </c>
      <c r="AE32" s="9">
        <v>-14.67391304347826</v>
      </c>
      <c r="AF32" s="16" t="s">
        <v>21</v>
      </c>
      <c r="AG32" s="9">
        <v>-20.563674321503132</v>
      </c>
      <c r="AH32" s="16" t="s">
        <v>31</v>
      </c>
      <c r="AI32" s="9">
        <v>-26.286764705882348</v>
      </c>
    </row>
    <row r="33" spans="1:35" x14ac:dyDescent="0.35">
      <c r="A33" s="16" t="s">
        <v>7</v>
      </c>
      <c r="B33" s="16" t="s">
        <v>38</v>
      </c>
      <c r="C33" s="16">
        <v>1795</v>
      </c>
      <c r="D33" s="16">
        <v>2838</v>
      </c>
      <c r="E33" s="16">
        <v>3506</v>
      </c>
      <c r="F33" s="16">
        <v>3652</v>
      </c>
      <c r="G33" s="16">
        <v>3774</v>
      </c>
      <c r="H33" s="16">
        <v>3532</v>
      </c>
      <c r="I33" s="16">
        <v>3778</v>
      </c>
      <c r="J33" s="16">
        <v>4098</v>
      </c>
      <c r="K33" s="16">
        <v>4140</v>
      </c>
      <c r="L33" s="16">
        <v>3428</v>
      </c>
      <c r="M33" s="9">
        <f t="shared" si="1"/>
        <v>103.4540389972145</v>
      </c>
      <c r="N33" s="9">
        <f t="shared" si="1"/>
        <v>32.98097251585623</v>
      </c>
      <c r="O33" s="9">
        <f t="shared" si="1"/>
        <v>0.74158585282373402</v>
      </c>
      <c r="P33" s="9">
        <f t="shared" si="1"/>
        <v>3.4501642935377941</v>
      </c>
      <c r="Q33" s="9">
        <f t="shared" si="1"/>
        <v>8.5850556438791692</v>
      </c>
      <c r="R33" s="9">
        <f t="shared" si="1"/>
        <v>17.214043035107586</v>
      </c>
      <c r="S33" s="9">
        <f t="shared" si="1"/>
        <v>-9.2641609317098972</v>
      </c>
      <c r="T33" s="9"/>
      <c r="U33" s="9"/>
      <c r="V33" s="16" t="s">
        <v>18</v>
      </c>
      <c r="W33" s="9">
        <v>-9.947643979057597</v>
      </c>
      <c r="X33" s="16" t="s">
        <v>24</v>
      </c>
      <c r="Y33" s="9">
        <v>-15.601023017902815</v>
      </c>
      <c r="Z33" s="16" t="s">
        <v>24</v>
      </c>
      <c r="AA33" s="9">
        <v>-19.306930693069301</v>
      </c>
      <c r="AB33" s="16" t="s">
        <v>32</v>
      </c>
      <c r="AC33" s="9">
        <v>-14.184397163120565</v>
      </c>
      <c r="AD33" s="16" t="s">
        <v>15</v>
      </c>
      <c r="AE33" s="9">
        <v>-15.272727272727272</v>
      </c>
      <c r="AF33" s="16" t="s">
        <v>17</v>
      </c>
      <c r="AG33" s="9">
        <v>-21.351351351351354</v>
      </c>
      <c r="AH33" s="16" t="s">
        <v>19</v>
      </c>
      <c r="AI33" s="9">
        <v>-30.495328750220342</v>
      </c>
    </row>
    <row r="34" spans="1:35" x14ac:dyDescent="0.35">
      <c r="A34" s="16" t="s">
        <v>7</v>
      </c>
      <c r="B34" s="16" t="s">
        <v>39</v>
      </c>
      <c r="C34" s="16">
        <v>385</v>
      </c>
      <c r="D34" s="16">
        <v>528</v>
      </c>
      <c r="E34" s="16">
        <v>441</v>
      </c>
      <c r="F34" s="16">
        <v>485</v>
      </c>
      <c r="G34" s="16">
        <v>493</v>
      </c>
      <c r="H34" s="16">
        <v>461</v>
      </c>
      <c r="I34" s="16">
        <v>441</v>
      </c>
      <c r="J34" s="16">
        <v>457</v>
      </c>
      <c r="K34" s="16">
        <v>473</v>
      </c>
      <c r="L34" s="16">
        <v>447</v>
      </c>
      <c r="M34" s="9">
        <f t="shared" si="1"/>
        <v>25.974025974025984</v>
      </c>
      <c r="N34" s="9">
        <f t="shared" si="1"/>
        <v>-6.6287878787878789</v>
      </c>
      <c r="O34" s="9">
        <f t="shared" si="1"/>
        <v>4.5351473922902397</v>
      </c>
      <c r="P34" s="9">
        <f t="shared" si="1"/>
        <v>-9.0721649484536098</v>
      </c>
      <c r="Q34" s="9">
        <f t="shared" si="1"/>
        <v>-7.3022312373225207</v>
      </c>
      <c r="R34" s="9">
        <f t="shared" si="1"/>
        <v>2.6030368763557465</v>
      </c>
      <c r="S34" s="9">
        <f t="shared" si="1"/>
        <v>1.3605442176870763</v>
      </c>
      <c r="T34" s="9"/>
      <c r="U34" s="9"/>
      <c r="V34" s="16" t="s">
        <v>40</v>
      </c>
      <c r="W34" s="9">
        <v>-10.021551724137934</v>
      </c>
      <c r="X34" s="16" t="s">
        <v>26</v>
      </c>
      <c r="Y34" s="9">
        <v>-21.714285714285719</v>
      </c>
      <c r="Z34" s="16" t="s">
        <v>34</v>
      </c>
      <c r="AA34" s="9">
        <v>-23.628117913832202</v>
      </c>
      <c r="AB34" s="16" t="s">
        <v>15</v>
      </c>
      <c r="AC34" s="9">
        <v>-14.830508474576277</v>
      </c>
      <c r="AD34" s="14" t="s">
        <v>8</v>
      </c>
      <c r="AE34" s="9">
        <v>-17.888563049853367</v>
      </c>
      <c r="AF34" s="14" t="s">
        <v>8</v>
      </c>
      <c r="AG34" s="9">
        <v>-23.964497041420117</v>
      </c>
      <c r="AH34" s="16" t="s">
        <v>23</v>
      </c>
      <c r="AI34" s="9">
        <v>-36.842105263157897</v>
      </c>
    </row>
    <row r="35" spans="1:35" x14ac:dyDescent="0.35">
      <c r="A35" s="16" t="s">
        <v>7</v>
      </c>
      <c r="B35" s="16" t="s">
        <v>40</v>
      </c>
      <c r="C35" s="16">
        <v>7424</v>
      </c>
      <c r="D35" s="16">
        <v>7360</v>
      </c>
      <c r="E35" s="16">
        <v>7250</v>
      </c>
      <c r="F35" s="16">
        <v>6680</v>
      </c>
      <c r="G35" s="16">
        <v>6364</v>
      </c>
      <c r="H35" s="16">
        <v>6178</v>
      </c>
      <c r="I35" s="16">
        <v>6216</v>
      </c>
      <c r="J35" s="16">
        <v>6036</v>
      </c>
      <c r="K35" s="16">
        <v>6157</v>
      </c>
      <c r="L35" s="16">
        <v>6078</v>
      </c>
      <c r="M35" s="9">
        <f t="shared" si="1"/>
        <v>-10.021551724137934</v>
      </c>
      <c r="N35" s="9">
        <f t="shared" si="1"/>
        <v>-13.53260869565217</v>
      </c>
      <c r="O35" s="9">
        <f t="shared" si="1"/>
        <v>-14.786206896551723</v>
      </c>
      <c r="P35" s="9">
        <f t="shared" si="1"/>
        <v>-6.946107784431133</v>
      </c>
      <c r="Q35" s="9">
        <f t="shared" si="1"/>
        <v>-5.1539912005028281</v>
      </c>
      <c r="R35" s="9">
        <f t="shared" si="1"/>
        <v>-0.33991583036581119</v>
      </c>
      <c r="S35" s="9">
        <f t="shared" si="1"/>
        <v>-2.2200772200772212</v>
      </c>
      <c r="T35" s="9"/>
      <c r="U35" s="9"/>
      <c r="V35" s="16" t="s">
        <v>30</v>
      </c>
      <c r="W35" s="9">
        <v>-18.181818181818176</v>
      </c>
      <c r="X35" s="16" t="s">
        <v>36</v>
      </c>
      <c r="Y35" s="9">
        <v>-28.205128205128204</v>
      </c>
      <c r="Z35" s="16" t="s">
        <v>30</v>
      </c>
      <c r="AA35" s="9">
        <v>-25</v>
      </c>
      <c r="AB35" s="16" t="s">
        <v>34</v>
      </c>
      <c r="AC35" s="9">
        <v>-19.900744416873451</v>
      </c>
      <c r="AD35" s="16" t="s">
        <v>34</v>
      </c>
      <c r="AE35" s="9">
        <v>-19.431279620853083</v>
      </c>
      <c r="AF35" s="16" t="s">
        <v>31</v>
      </c>
      <c r="AG35" s="9">
        <v>-24.957410562180581</v>
      </c>
      <c r="AH35" s="16" t="s">
        <v>34</v>
      </c>
      <c r="AI35" s="9">
        <v>-38.661710037174721</v>
      </c>
    </row>
    <row r="36" spans="1:35" x14ac:dyDescent="0.35">
      <c r="A36" s="16" t="s">
        <v>6</v>
      </c>
      <c r="B36" s="16" t="s">
        <v>41</v>
      </c>
      <c r="C36" s="16">
        <v>29093</v>
      </c>
      <c r="D36" s="16">
        <v>30805</v>
      </c>
      <c r="E36" s="16">
        <v>32116</v>
      </c>
      <c r="F36" s="16">
        <v>32267</v>
      </c>
      <c r="G36" s="16">
        <v>32695</v>
      </c>
      <c r="H36" s="16">
        <v>32386</v>
      </c>
      <c r="I36" s="16">
        <v>33267</v>
      </c>
      <c r="J36" s="16">
        <v>33157</v>
      </c>
      <c r="K36" s="16">
        <v>32750</v>
      </c>
      <c r="L36" s="16">
        <v>30006</v>
      </c>
      <c r="M36" s="9">
        <f t="shared" si="1"/>
        <v>10.909840855188534</v>
      </c>
      <c r="N36" s="9">
        <f t="shared" si="1"/>
        <v>6.1353676351241671</v>
      </c>
      <c r="O36" s="9">
        <f t="shared" si="1"/>
        <v>0.84070245360567952</v>
      </c>
      <c r="P36" s="9">
        <f t="shared" si="1"/>
        <v>3.0991415377940257</v>
      </c>
      <c r="Q36" s="9">
        <f t="shared" si="1"/>
        <v>1.4130601009328725</v>
      </c>
      <c r="R36" s="9">
        <f t="shared" si="1"/>
        <v>1.1239424442660351</v>
      </c>
      <c r="S36" s="9">
        <f t="shared" si="1"/>
        <v>-9.8025069889079219</v>
      </c>
      <c r="T36" s="9"/>
      <c r="U36" s="9"/>
      <c r="V36" s="16" t="s">
        <v>17</v>
      </c>
      <c r="W36" s="9">
        <v>-38.473053892215567</v>
      </c>
      <c r="X36" s="16" t="s">
        <v>17</v>
      </c>
      <c r="Y36" s="9">
        <v>-41.232227488151665</v>
      </c>
      <c r="Z36" s="16" t="s">
        <v>17</v>
      </c>
      <c r="AA36" s="9">
        <v>-32.110091743119263</v>
      </c>
      <c r="AB36" s="16" t="s">
        <v>17</v>
      </c>
      <c r="AC36" s="9">
        <v>-23.357664233576646</v>
      </c>
      <c r="AD36" s="16" t="s">
        <v>23</v>
      </c>
      <c r="AE36" s="9">
        <v>-54.166666666666671</v>
      </c>
      <c r="AF36" s="16" t="s">
        <v>34</v>
      </c>
      <c r="AG36" s="9">
        <v>-34.14489311163895</v>
      </c>
      <c r="AH36" s="16" t="s">
        <v>21</v>
      </c>
      <c r="AI36" s="9">
        <v>-39.755884917175244</v>
      </c>
    </row>
    <row r="37" spans="1:35" x14ac:dyDescent="0.35">
      <c r="A37" s="16"/>
      <c r="B37" s="16" t="s">
        <v>80</v>
      </c>
      <c r="C37" s="16">
        <f>C36-C16</f>
        <v>28588</v>
      </c>
      <c r="D37" s="16">
        <f t="shared" ref="D37:L37" si="2">D36-D16</f>
        <v>30246</v>
      </c>
      <c r="E37" s="16">
        <f t="shared" si="2"/>
        <v>31502</v>
      </c>
      <c r="F37" s="16">
        <f t="shared" si="2"/>
        <v>31655</v>
      </c>
      <c r="G37" s="16">
        <f t="shared" si="2"/>
        <v>32053</v>
      </c>
      <c r="H37" s="16">
        <f t="shared" si="2"/>
        <v>31428</v>
      </c>
      <c r="I37" s="16">
        <f t="shared" si="2"/>
        <v>32120</v>
      </c>
      <c r="J37" s="16">
        <f t="shared" si="2"/>
        <v>32286</v>
      </c>
      <c r="K37" s="16">
        <f t="shared" si="2"/>
        <v>31989</v>
      </c>
      <c r="L37" s="16">
        <f t="shared" si="2"/>
        <v>29315</v>
      </c>
      <c r="M37" s="9">
        <f t="shared" si="1"/>
        <v>10.728277598992575</v>
      </c>
      <c r="N37" s="9">
        <f t="shared" si="1"/>
        <v>5.9743437148713774</v>
      </c>
      <c r="O37" s="9">
        <f t="shared" si="1"/>
        <v>-0.23490572027172751</v>
      </c>
      <c r="P37" s="9">
        <f t="shared" si="1"/>
        <v>1.4689622492497278</v>
      </c>
      <c r="Q37" s="9">
        <f t="shared" si="1"/>
        <v>0.72692103703242417</v>
      </c>
      <c r="R37" s="9">
        <f t="shared" si="1"/>
        <v>1.785032455135549</v>
      </c>
      <c r="S37" s="9">
        <f t="shared" si="1"/>
        <v>-8.7328767123287641</v>
      </c>
      <c r="T37" s="9"/>
      <c r="U37" s="9"/>
      <c r="V37" s="16" t="s">
        <v>27</v>
      </c>
      <c r="W37" s="9">
        <v>-50</v>
      </c>
      <c r="X37" s="16" t="s">
        <v>27</v>
      </c>
      <c r="Y37" s="9"/>
      <c r="Z37" s="16" t="s">
        <v>27</v>
      </c>
      <c r="AA37" s="9"/>
      <c r="AB37" s="16" t="s">
        <v>27</v>
      </c>
      <c r="AC37" s="9">
        <v>-100</v>
      </c>
      <c r="AD37" s="16" t="s">
        <v>27</v>
      </c>
      <c r="AE37" s="9">
        <v>-100</v>
      </c>
      <c r="AF37" s="16" t="s">
        <v>23</v>
      </c>
      <c r="AG37" s="9">
        <v>-52.173913043478258</v>
      </c>
      <c r="AH37" s="16" t="s">
        <v>27</v>
      </c>
      <c r="AI37" s="9"/>
    </row>
    <row r="38" spans="1:35" x14ac:dyDescent="0.35">
      <c r="A38" s="16" t="s">
        <v>42</v>
      </c>
      <c r="B38" s="16"/>
      <c r="C38" s="16"/>
      <c r="D38" s="16"/>
      <c r="E38" s="16"/>
      <c r="F38" s="16"/>
      <c r="G38" s="16"/>
      <c r="H38" s="16"/>
      <c r="I38" s="16"/>
      <c r="J38" s="16"/>
      <c r="K38" s="16"/>
      <c r="L38" s="16"/>
      <c r="M38" s="9" t="e">
        <f t="shared" si="1"/>
        <v>#DIV/0!</v>
      </c>
      <c r="N38" s="9" t="e">
        <f t="shared" si="1"/>
        <v>#DIV/0!</v>
      </c>
      <c r="O38" s="9" t="e">
        <f t="shared" si="1"/>
        <v>#DIV/0!</v>
      </c>
      <c r="P38" s="9" t="e">
        <f t="shared" si="1"/>
        <v>#DIV/0!</v>
      </c>
      <c r="Q38" s="9" t="e">
        <f t="shared" si="1"/>
        <v>#DIV/0!</v>
      </c>
      <c r="R38" s="9" t="e">
        <f t="shared" si="1"/>
        <v>#DIV/0!</v>
      </c>
      <c r="S38" s="9" t="e">
        <f t="shared" si="1"/>
        <v>#DIV/0!</v>
      </c>
      <c r="T38" s="9"/>
      <c r="U38" s="9"/>
      <c r="V38" s="16"/>
      <c r="W38" s="9"/>
      <c r="X38" s="16"/>
      <c r="Y38" s="9"/>
      <c r="Z38" s="16"/>
      <c r="AA38" s="9"/>
      <c r="AB38" s="16"/>
      <c r="AC38" s="9"/>
      <c r="AD38" s="16"/>
      <c r="AE38" s="9"/>
      <c r="AF38" s="16"/>
      <c r="AG38" s="9"/>
      <c r="AH38" s="16"/>
      <c r="AI38" s="9"/>
    </row>
    <row r="39" spans="1:35" x14ac:dyDescent="0.35">
      <c r="A39" s="16" t="s">
        <v>10</v>
      </c>
      <c r="B39" s="16" t="s">
        <v>43</v>
      </c>
      <c r="C39" s="16">
        <v>32</v>
      </c>
      <c r="D39" s="16">
        <v>43</v>
      </c>
      <c r="E39" s="16">
        <v>48</v>
      </c>
      <c r="F39" s="16">
        <v>61</v>
      </c>
      <c r="G39" s="16">
        <v>48</v>
      </c>
      <c r="H39" s="16">
        <v>72</v>
      </c>
      <c r="I39" s="16">
        <v>90</v>
      </c>
      <c r="J39" s="16">
        <v>124</v>
      </c>
      <c r="K39" s="16">
        <v>84</v>
      </c>
      <c r="L39" s="16">
        <v>100</v>
      </c>
      <c r="M39" s="9">
        <f t="shared" si="1"/>
        <v>90.625</v>
      </c>
      <c r="N39" s="9">
        <f t="shared" si="1"/>
        <v>11.627906976744185</v>
      </c>
      <c r="O39" s="9">
        <f t="shared" si="1"/>
        <v>50</v>
      </c>
      <c r="P39" s="9">
        <f t="shared" si="1"/>
        <v>47.540983606557383</v>
      </c>
      <c r="Q39" s="9">
        <f t="shared" si="1"/>
        <v>158.33333333333334</v>
      </c>
      <c r="R39" s="9">
        <f t="shared" si="1"/>
        <v>16.666666666666675</v>
      </c>
      <c r="S39" s="9">
        <f t="shared" si="1"/>
        <v>11.111111111111116</v>
      </c>
      <c r="T39" s="9"/>
      <c r="U39" s="9"/>
      <c r="V39" s="16" t="s">
        <v>43</v>
      </c>
      <c r="W39" s="9">
        <v>90.625</v>
      </c>
      <c r="X39" s="16" t="s">
        <v>43</v>
      </c>
      <c r="Y39" s="9">
        <v>11.627906976744185</v>
      </c>
      <c r="Z39" s="16" t="s">
        <v>43</v>
      </c>
      <c r="AA39" s="9">
        <v>50</v>
      </c>
      <c r="AB39" s="16" t="s">
        <v>43</v>
      </c>
      <c r="AC39" s="9">
        <v>47.540983606557383</v>
      </c>
      <c r="AD39" s="16" t="s">
        <v>43</v>
      </c>
      <c r="AE39" s="9">
        <v>158.33333333333334</v>
      </c>
      <c r="AF39" s="16" t="s">
        <v>43</v>
      </c>
      <c r="AG39" s="9">
        <v>16.666666666666675</v>
      </c>
      <c r="AH39" s="16" t="s">
        <v>43</v>
      </c>
      <c r="AI39" s="9">
        <v>11.111111111111116</v>
      </c>
    </row>
    <row r="40" spans="1:35" x14ac:dyDescent="0.35">
      <c r="A40" s="16" t="s">
        <v>7</v>
      </c>
      <c r="B40" s="16" t="s">
        <v>44</v>
      </c>
      <c r="C40" s="16">
        <v>1</v>
      </c>
      <c r="D40" s="16">
        <v>3</v>
      </c>
      <c r="E40" s="16">
        <v>4</v>
      </c>
      <c r="F40" s="16">
        <v>2</v>
      </c>
      <c r="G40" s="16">
        <v>6</v>
      </c>
      <c r="H40" s="16">
        <v>2</v>
      </c>
      <c r="I40" s="16">
        <v>2</v>
      </c>
      <c r="J40" s="16">
        <v>7</v>
      </c>
      <c r="K40" s="16">
        <v>5</v>
      </c>
      <c r="L40" s="16">
        <v>5</v>
      </c>
      <c r="M40" s="9">
        <f t="shared" si="1"/>
        <v>100</v>
      </c>
      <c r="N40" s="9">
        <f t="shared" si="1"/>
        <v>100</v>
      </c>
      <c r="O40" s="9">
        <f t="shared" si="1"/>
        <v>-50</v>
      </c>
      <c r="P40" s="9">
        <f t="shared" si="1"/>
        <v>0</v>
      </c>
      <c r="Q40" s="9">
        <f t="shared" si="1"/>
        <v>16.666666666666675</v>
      </c>
      <c r="R40" s="9">
        <f t="shared" si="1"/>
        <v>150</v>
      </c>
      <c r="S40" s="9">
        <f t="shared" si="1"/>
        <v>150</v>
      </c>
      <c r="T40" s="9"/>
      <c r="U40" s="9"/>
      <c r="V40" s="16" t="s">
        <v>44</v>
      </c>
      <c r="W40" s="9">
        <v>100</v>
      </c>
      <c r="X40" s="16" t="s">
        <v>44</v>
      </c>
      <c r="Y40" s="9">
        <v>100</v>
      </c>
      <c r="Z40" s="16" t="s">
        <v>44</v>
      </c>
      <c r="AA40" s="9">
        <v>-50</v>
      </c>
      <c r="AB40" s="16" t="s">
        <v>44</v>
      </c>
      <c r="AC40" s="9">
        <v>0</v>
      </c>
      <c r="AD40" s="16" t="s">
        <v>44</v>
      </c>
      <c r="AE40" s="9">
        <v>16.666666666666675</v>
      </c>
      <c r="AF40" s="16" t="s">
        <v>44</v>
      </c>
      <c r="AG40" s="9">
        <v>150</v>
      </c>
      <c r="AH40" s="16" t="s">
        <v>44</v>
      </c>
      <c r="AI40" s="9">
        <v>150</v>
      </c>
    </row>
    <row r="41" spans="1:35" x14ac:dyDescent="0.35">
      <c r="A41" s="16" t="s">
        <v>16</v>
      </c>
      <c r="B41" s="16" t="s">
        <v>45</v>
      </c>
      <c r="C41" s="16">
        <v>66</v>
      </c>
      <c r="D41" s="16">
        <v>109</v>
      </c>
      <c r="E41" s="16">
        <v>136</v>
      </c>
      <c r="F41" s="16">
        <v>149</v>
      </c>
      <c r="G41" s="16">
        <v>148</v>
      </c>
      <c r="H41" s="16">
        <v>182</v>
      </c>
      <c r="I41" s="16">
        <v>228</v>
      </c>
      <c r="J41" s="16">
        <v>238</v>
      </c>
      <c r="K41" s="16">
        <v>334</v>
      </c>
      <c r="L41" s="16">
        <v>294</v>
      </c>
      <c r="M41" s="9">
        <f t="shared" si="1"/>
        <v>125.75757575757578</v>
      </c>
      <c r="N41" s="9">
        <f t="shared" si="1"/>
        <v>35.779816513761475</v>
      </c>
      <c r="O41" s="9">
        <f t="shared" si="1"/>
        <v>33.823529411764696</v>
      </c>
      <c r="P41" s="9">
        <f t="shared" si="1"/>
        <v>53.020134228187921</v>
      </c>
      <c r="Q41" s="9">
        <f t="shared" si="1"/>
        <v>60.810810810810814</v>
      </c>
      <c r="R41" s="9">
        <f t="shared" si="1"/>
        <v>83.516483516483504</v>
      </c>
      <c r="S41" s="9">
        <f t="shared" si="1"/>
        <v>28.947368421052634</v>
      </c>
      <c r="T41" s="9"/>
      <c r="U41" s="9"/>
      <c r="V41" s="16" t="s">
        <v>45</v>
      </c>
      <c r="W41" s="9">
        <v>125.75757575757578</v>
      </c>
      <c r="X41" s="16" t="s">
        <v>45</v>
      </c>
      <c r="Y41" s="9">
        <v>35.779816513761475</v>
      </c>
      <c r="Z41" s="16" t="s">
        <v>45</v>
      </c>
      <c r="AA41" s="9">
        <v>33.823529411764696</v>
      </c>
      <c r="AB41" s="16" t="s">
        <v>45</v>
      </c>
      <c r="AC41" s="9">
        <v>53.020134228187921</v>
      </c>
      <c r="AD41" s="16" t="s">
        <v>45</v>
      </c>
      <c r="AE41" s="9">
        <v>60.810810810810814</v>
      </c>
      <c r="AF41" s="16" t="s">
        <v>45</v>
      </c>
      <c r="AG41" s="9">
        <v>83.516483516483504</v>
      </c>
      <c r="AH41" s="16" t="s">
        <v>45</v>
      </c>
      <c r="AI41" s="9">
        <v>28.947368421052634</v>
      </c>
    </row>
    <row r="42" spans="1:35" x14ac:dyDescent="0.35">
      <c r="A42" s="16" t="s">
        <v>16</v>
      </c>
      <c r="B42" s="16" t="s">
        <v>46</v>
      </c>
      <c r="C42" s="16">
        <v>239</v>
      </c>
      <c r="D42" s="16">
        <v>437</v>
      </c>
      <c r="E42" s="16">
        <v>433</v>
      </c>
      <c r="F42" s="16">
        <v>455</v>
      </c>
      <c r="G42" s="16">
        <v>459</v>
      </c>
      <c r="H42" s="16">
        <v>548</v>
      </c>
      <c r="I42" s="16">
        <v>517</v>
      </c>
      <c r="J42" s="16">
        <v>514</v>
      </c>
      <c r="K42" s="16">
        <v>604</v>
      </c>
      <c r="L42" s="16">
        <v>727</v>
      </c>
      <c r="M42" s="9">
        <f t="shared" si="1"/>
        <v>90.376569037656893</v>
      </c>
      <c r="N42" s="9">
        <f t="shared" si="1"/>
        <v>5.034324942791768</v>
      </c>
      <c r="O42" s="9">
        <f t="shared" si="1"/>
        <v>26.558891454965348</v>
      </c>
      <c r="P42" s="9">
        <f t="shared" si="1"/>
        <v>13.626373626373622</v>
      </c>
      <c r="Q42" s="9">
        <f t="shared" si="1"/>
        <v>11.982570806100213</v>
      </c>
      <c r="R42" s="9">
        <f t="shared" si="1"/>
        <v>10.218978102189791</v>
      </c>
      <c r="S42" s="9">
        <f t="shared" si="1"/>
        <v>40.618955512572526</v>
      </c>
      <c r="T42" s="9"/>
      <c r="U42" s="9"/>
      <c r="V42" s="16" t="s">
        <v>46</v>
      </c>
      <c r="W42" s="9">
        <v>90.376569037656893</v>
      </c>
      <c r="X42" s="16" t="s">
        <v>46</v>
      </c>
      <c r="Y42" s="9">
        <v>5.034324942791768</v>
      </c>
      <c r="Z42" s="16" t="s">
        <v>46</v>
      </c>
      <c r="AA42" s="9">
        <v>26.558891454965348</v>
      </c>
      <c r="AB42" s="16" t="s">
        <v>46</v>
      </c>
      <c r="AC42" s="9">
        <v>13.626373626373622</v>
      </c>
      <c r="AD42" s="16" t="s">
        <v>46</v>
      </c>
      <c r="AE42" s="9">
        <v>11.982570806100213</v>
      </c>
      <c r="AF42" s="16" t="s">
        <v>46</v>
      </c>
      <c r="AG42" s="9">
        <v>10.218978102189791</v>
      </c>
      <c r="AH42" s="16" t="s">
        <v>46</v>
      </c>
      <c r="AI42" s="9">
        <v>40.618955512572526</v>
      </c>
    </row>
    <row r="43" spans="1:35" x14ac:dyDescent="0.35">
      <c r="A43" s="16" t="s">
        <v>16</v>
      </c>
      <c r="B43" s="16" t="s">
        <v>47</v>
      </c>
      <c r="C43" s="16">
        <v>733</v>
      </c>
      <c r="D43" s="16">
        <v>990</v>
      </c>
      <c r="E43" s="16">
        <v>881</v>
      </c>
      <c r="F43" s="16">
        <v>1072</v>
      </c>
      <c r="G43" s="16">
        <v>1069</v>
      </c>
      <c r="H43" s="16">
        <v>1196</v>
      </c>
      <c r="I43" s="16">
        <v>1223</v>
      </c>
      <c r="J43" s="16">
        <v>1533</v>
      </c>
      <c r="K43" s="16">
        <v>1811</v>
      </c>
      <c r="L43" s="16">
        <v>2305</v>
      </c>
      <c r="M43" s="9">
        <f t="shared" si="1"/>
        <v>46.248294679399727</v>
      </c>
      <c r="N43" s="9">
        <f t="shared" si="1"/>
        <v>7.9797979797979757</v>
      </c>
      <c r="O43" s="9">
        <f t="shared" si="1"/>
        <v>35.754824063564136</v>
      </c>
      <c r="P43" s="9">
        <f t="shared" si="1"/>
        <v>14.085820895522394</v>
      </c>
      <c r="Q43" s="9">
        <f t="shared" si="1"/>
        <v>43.405051449953234</v>
      </c>
      <c r="R43" s="9">
        <f t="shared" si="1"/>
        <v>51.42140468227425</v>
      </c>
      <c r="S43" s="9">
        <f t="shared" si="1"/>
        <v>88.470973017170877</v>
      </c>
      <c r="T43" s="9"/>
      <c r="U43" s="9"/>
      <c r="V43" s="16" t="s">
        <v>47</v>
      </c>
      <c r="W43" s="9">
        <v>46.248294679399727</v>
      </c>
      <c r="X43" s="16" t="s">
        <v>47</v>
      </c>
      <c r="Y43" s="9">
        <v>7.9797979797979757</v>
      </c>
      <c r="Z43" s="16" t="s">
        <v>47</v>
      </c>
      <c r="AA43" s="9">
        <v>35.754824063564136</v>
      </c>
      <c r="AB43" s="16" t="s">
        <v>47</v>
      </c>
      <c r="AC43" s="9">
        <v>14.085820895522394</v>
      </c>
      <c r="AD43" s="16" t="s">
        <v>47</v>
      </c>
      <c r="AE43" s="9">
        <v>43.405051449953234</v>
      </c>
      <c r="AF43" s="16" t="s">
        <v>47</v>
      </c>
      <c r="AG43" s="9">
        <v>51.42140468227425</v>
      </c>
      <c r="AH43" s="16" t="s">
        <v>47</v>
      </c>
      <c r="AI43" s="9">
        <v>88.470973017170877</v>
      </c>
    </row>
    <row r="44" spans="1:35" x14ac:dyDescent="0.35">
      <c r="A44" s="16" t="s">
        <v>10</v>
      </c>
      <c r="B44" s="16" t="s">
        <v>48</v>
      </c>
      <c r="C44" s="16">
        <v>17</v>
      </c>
      <c r="D44" s="16">
        <v>4</v>
      </c>
      <c r="E44" s="16">
        <v>9</v>
      </c>
      <c r="F44" s="16">
        <v>7</v>
      </c>
      <c r="G44" s="16">
        <v>7</v>
      </c>
      <c r="H44" s="16">
        <v>28</v>
      </c>
      <c r="I44" s="16">
        <v>25</v>
      </c>
      <c r="J44" s="16">
        <v>27</v>
      </c>
      <c r="K44" s="16"/>
      <c r="L44" s="16"/>
      <c r="M44" s="9">
        <f t="shared" si="1"/>
        <v>-58.82352941176471</v>
      </c>
      <c r="N44" s="9">
        <f t="shared" si="1"/>
        <v>75</v>
      </c>
      <c r="O44" s="9">
        <f t="shared" si="1"/>
        <v>211.11111111111111</v>
      </c>
      <c r="P44" s="9">
        <f t="shared" si="1"/>
        <v>257.14285714285717</v>
      </c>
      <c r="Q44" s="9">
        <f t="shared" si="1"/>
        <v>285.71428571428572</v>
      </c>
      <c r="R44" s="9">
        <f t="shared" si="1"/>
        <v>-100</v>
      </c>
      <c r="S44" s="9">
        <f t="shared" si="1"/>
        <v>-100</v>
      </c>
      <c r="T44" s="9"/>
      <c r="U44" s="9"/>
      <c r="V44" s="16" t="s">
        <v>48</v>
      </c>
      <c r="W44" s="9">
        <v>-58.82352941176471</v>
      </c>
      <c r="X44" s="16" t="s">
        <v>48</v>
      </c>
      <c r="Y44" s="9">
        <v>75</v>
      </c>
      <c r="Z44" s="16" t="s">
        <v>48</v>
      </c>
      <c r="AA44" s="9">
        <v>211.11111111111111</v>
      </c>
      <c r="AB44" s="16" t="s">
        <v>48</v>
      </c>
      <c r="AC44" s="9">
        <v>257.14285714285717</v>
      </c>
      <c r="AD44" s="16" t="s">
        <v>48</v>
      </c>
      <c r="AE44" s="9">
        <v>285.71428571428572</v>
      </c>
      <c r="AF44" s="16" t="s">
        <v>48</v>
      </c>
      <c r="AG44" s="9">
        <v>-100</v>
      </c>
      <c r="AH44" s="16" t="s">
        <v>48</v>
      </c>
      <c r="AI44" s="9">
        <v>-100</v>
      </c>
    </row>
    <row r="45" spans="1:35" x14ac:dyDescent="0.35">
      <c r="A45" s="16" t="s">
        <v>10</v>
      </c>
      <c r="B45" s="16" t="s">
        <v>49</v>
      </c>
      <c r="C45" s="16">
        <v>8</v>
      </c>
      <c r="D45" s="16">
        <v>5</v>
      </c>
      <c r="E45" s="16">
        <v>4</v>
      </c>
      <c r="F45" s="16">
        <v>6</v>
      </c>
      <c r="G45" s="16">
        <v>5</v>
      </c>
      <c r="H45" s="16">
        <v>1</v>
      </c>
      <c r="I45" s="16">
        <v>14</v>
      </c>
      <c r="J45" s="16">
        <v>17</v>
      </c>
      <c r="K45" s="16">
        <v>29</v>
      </c>
      <c r="L45" s="16">
        <v>25</v>
      </c>
      <c r="M45" s="9">
        <f t="shared" si="1"/>
        <v>-25</v>
      </c>
      <c r="N45" s="9">
        <f t="shared" si="1"/>
        <v>0</v>
      </c>
      <c r="O45" s="9">
        <f t="shared" si="1"/>
        <v>-75</v>
      </c>
      <c r="P45" s="9">
        <f t="shared" si="1"/>
        <v>133.33333333333334</v>
      </c>
      <c r="Q45" s="9">
        <f t="shared" si="1"/>
        <v>240</v>
      </c>
      <c r="R45" s="9">
        <f t="shared" si="1"/>
        <v>2800</v>
      </c>
      <c r="S45" s="9">
        <f t="shared" si="1"/>
        <v>78.571428571428584</v>
      </c>
      <c r="T45" s="9"/>
      <c r="U45" s="9"/>
      <c r="V45" s="16" t="s">
        <v>49</v>
      </c>
      <c r="W45" s="9">
        <v>-25</v>
      </c>
      <c r="X45" s="16" t="s">
        <v>49</v>
      </c>
      <c r="Y45" s="9">
        <v>0</v>
      </c>
      <c r="Z45" s="16" t="s">
        <v>49</v>
      </c>
      <c r="AA45" s="9">
        <v>-75</v>
      </c>
      <c r="AB45" s="16" t="s">
        <v>49</v>
      </c>
      <c r="AC45" s="9">
        <v>133.33333333333334</v>
      </c>
      <c r="AD45" s="16" t="s">
        <v>49</v>
      </c>
      <c r="AE45" s="9">
        <v>240</v>
      </c>
      <c r="AF45" s="16" t="s">
        <v>49</v>
      </c>
      <c r="AG45" s="9">
        <v>2800</v>
      </c>
      <c r="AH45" s="16" t="s">
        <v>49</v>
      </c>
      <c r="AI45" s="9">
        <v>78.571428571428584</v>
      </c>
    </row>
    <row r="46" spans="1:35" x14ac:dyDescent="0.35">
      <c r="A46" s="16" t="s">
        <v>16</v>
      </c>
      <c r="B46" s="16" t="s">
        <v>50</v>
      </c>
      <c r="C46" s="16">
        <v>276</v>
      </c>
      <c r="D46" s="16">
        <v>344</v>
      </c>
      <c r="E46" s="16">
        <v>351</v>
      </c>
      <c r="F46" s="16">
        <v>385</v>
      </c>
      <c r="G46" s="16">
        <v>455</v>
      </c>
      <c r="H46" s="16">
        <v>424</v>
      </c>
      <c r="I46" s="16">
        <v>526</v>
      </c>
      <c r="J46" s="16">
        <v>490</v>
      </c>
      <c r="K46" s="16">
        <v>564</v>
      </c>
      <c r="L46" s="16">
        <v>717</v>
      </c>
      <c r="M46" s="9">
        <f t="shared" si="1"/>
        <v>39.492753623188406</v>
      </c>
      <c r="N46" s="9">
        <f t="shared" si="1"/>
        <v>32.267441860465105</v>
      </c>
      <c r="O46" s="9">
        <f t="shared" si="1"/>
        <v>20.7977207977208</v>
      </c>
      <c r="P46" s="9">
        <f t="shared" si="1"/>
        <v>36.623376623376622</v>
      </c>
      <c r="Q46" s="9">
        <f t="shared" si="1"/>
        <v>7.6923076923076872</v>
      </c>
      <c r="R46" s="9">
        <f t="shared" si="1"/>
        <v>33.018867924528308</v>
      </c>
      <c r="S46" s="9">
        <f t="shared" si="1"/>
        <v>36.311787072243341</v>
      </c>
      <c r="T46" s="9"/>
      <c r="U46" s="9"/>
      <c r="V46" s="16" t="s">
        <v>50</v>
      </c>
      <c r="W46" s="9">
        <v>39.492753623188406</v>
      </c>
      <c r="X46" s="16" t="s">
        <v>50</v>
      </c>
      <c r="Y46" s="9">
        <v>32.267441860465105</v>
      </c>
      <c r="Z46" s="16" t="s">
        <v>50</v>
      </c>
      <c r="AA46" s="9">
        <v>20.7977207977208</v>
      </c>
      <c r="AB46" s="16" t="s">
        <v>50</v>
      </c>
      <c r="AC46" s="9">
        <v>36.623376623376622</v>
      </c>
      <c r="AD46" s="16" t="s">
        <v>50</v>
      </c>
      <c r="AE46" s="9">
        <v>7.6923076923076872</v>
      </c>
      <c r="AF46" s="16" t="s">
        <v>50</v>
      </c>
      <c r="AG46" s="9">
        <v>33.018867924528308</v>
      </c>
      <c r="AH46" s="16" t="s">
        <v>50</v>
      </c>
      <c r="AI46" s="9">
        <v>36.311787072243341</v>
      </c>
    </row>
    <row r="47" spans="1:35" x14ac:dyDescent="0.35">
      <c r="A47" s="16" t="s">
        <v>7</v>
      </c>
      <c r="B47" s="16" t="s">
        <v>51</v>
      </c>
      <c r="C47" s="16">
        <v>338</v>
      </c>
      <c r="D47" s="16">
        <v>365</v>
      </c>
      <c r="E47" s="16">
        <v>394</v>
      </c>
      <c r="F47" s="16">
        <v>388</v>
      </c>
      <c r="G47" s="16">
        <v>424</v>
      </c>
      <c r="H47" s="16">
        <v>450</v>
      </c>
      <c r="I47" s="16">
        <v>487</v>
      </c>
      <c r="J47" s="16">
        <v>473</v>
      </c>
      <c r="K47" s="16">
        <v>477</v>
      </c>
      <c r="L47" s="16">
        <v>428</v>
      </c>
      <c r="M47" s="9">
        <f t="shared" si="1"/>
        <v>14.792899408284033</v>
      </c>
      <c r="N47" s="9">
        <f t="shared" si="1"/>
        <v>16.164383561643824</v>
      </c>
      <c r="O47" s="9">
        <f t="shared" si="1"/>
        <v>14.213197969543145</v>
      </c>
      <c r="P47" s="9">
        <f t="shared" si="1"/>
        <v>25.515463917525771</v>
      </c>
      <c r="Q47" s="9">
        <f t="shared" si="1"/>
        <v>11.556603773584895</v>
      </c>
      <c r="R47" s="9">
        <f t="shared" si="1"/>
        <v>6.0000000000000053</v>
      </c>
      <c r="S47" s="9">
        <f t="shared" si="1"/>
        <v>-12.114989733059545</v>
      </c>
      <c r="T47" s="9"/>
      <c r="U47" s="9"/>
      <c r="V47" s="16" t="s">
        <v>51</v>
      </c>
      <c r="W47" s="9">
        <v>14.792899408284033</v>
      </c>
      <c r="X47" s="16" t="s">
        <v>51</v>
      </c>
      <c r="Y47" s="9">
        <v>16.164383561643824</v>
      </c>
      <c r="Z47" s="16" t="s">
        <v>51</v>
      </c>
      <c r="AA47" s="9">
        <v>14.213197969543145</v>
      </c>
      <c r="AB47" s="16" t="s">
        <v>51</v>
      </c>
      <c r="AC47" s="9">
        <v>25.515463917525771</v>
      </c>
      <c r="AD47" s="16" t="s">
        <v>51</v>
      </c>
      <c r="AE47" s="9">
        <v>11.556603773584895</v>
      </c>
      <c r="AF47" s="16" t="s">
        <v>51</v>
      </c>
      <c r="AG47" s="9">
        <v>6.0000000000000053</v>
      </c>
      <c r="AH47" s="16" t="s">
        <v>51</v>
      </c>
      <c r="AI47" s="9">
        <v>-12.114989733059545</v>
      </c>
    </row>
    <row r="48" spans="1:35" x14ac:dyDescent="0.35">
      <c r="A48" s="16" t="s">
        <v>16</v>
      </c>
      <c r="B48" s="16" t="s">
        <v>52</v>
      </c>
      <c r="C48" s="16">
        <v>1729</v>
      </c>
      <c r="D48" s="16">
        <v>1970</v>
      </c>
      <c r="E48" s="16">
        <v>2319</v>
      </c>
      <c r="F48" s="16">
        <v>2077</v>
      </c>
      <c r="G48" s="16">
        <v>1985</v>
      </c>
      <c r="H48" s="16">
        <v>1999</v>
      </c>
      <c r="I48" s="16">
        <v>2008</v>
      </c>
      <c r="J48" s="16">
        <v>2134</v>
      </c>
      <c r="K48" s="16">
        <v>2348</v>
      </c>
      <c r="L48" s="16">
        <v>2486</v>
      </c>
      <c r="M48" s="9">
        <f t="shared" si="1"/>
        <v>20.127241179872769</v>
      </c>
      <c r="N48" s="9">
        <f t="shared" si="1"/>
        <v>0.76142131979695105</v>
      </c>
      <c r="O48" s="9">
        <f t="shared" si="1"/>
        <v>-13.799051315222076</v>
      </c>
      <c r="P48" s="9">
        <f t="shared" si="1"/>
        <v>-3.3220991815117951</v>
      </c>
      <c r="Q48" s="9">
        <f t="shared" si="1"/>
        <v>7.5062972292191388</v>
      </c>
      <c r="R48" s="9">
        <f t="shared" si="1"/>
        <v>17.458729364682334</v>
      </c>
      <c r="S48" s="9">
        <f t="shared" si="1"/>
        <v>23.804780876494025</v>
      </c>
      <c r="T48" s="9"/>
      <c r="U48" s="9"/>
      <c r="V48" s="16" t="s">
        <v>52</v>
      </c>
      <c r="W48" s="9">
        <v>20.127241179872769</v>
      </c>
      <c r="X48" s="16" t="s">
        <v>52</v>
      </c>
      <c r="Y48" s="9">
        <v>0.76142131979695105</v>
      </c>
      <c r="Z48" s="16" t="s">
        <v>52</v>
      </c>
      <c r="AA48" s="9">
        <v>-13.799051315222076</v>
      </c>
      <c r="AB48" s="16" t="s">
        <v>52</v>
      </c>
      <c r="AC48" s="9">
        <v>-3.3220991815117951</v>
      </c>
      <c r="AD48" s="16" t="s">
        <v>52</v>
      </c>
      <c r="AE48" s="9">
        <v>7.5062972292191388</v>
      </c>
      <c r="AF48" s="16" t="s">
        <v>52</v>
      </c>
      <c r="AG48" s="9">
        <v>17.458729364682334</v>
      </c>
      <c r="AH48" s="16" t="s">
        <v>52</v>
      </c>
      <c r="AI48" s="9">
        <v>23.804780876494025</v>
      </c>
    </row>
    <row r="49" spans="1:35" x14ac:dyDescent="0.35">
      <c r="A49" s="16" t="s">
        <v>16</v>
      </c>
      <c r="B49" s="16" t="s">
        <v>53</v>
      </c>
      <c r="C49" s="16">
        <v>244</v>
      </c>
      <c r="D49" s="16">
        <v>409</v>
      </c>
      <c r="E49" s="16">
        <v>551</v>
      </c>
      <c r="F49" s="16">
        <v>687</v>
      </c>
      <c r="G49" s="16">
        <v>570</v>
      </c>
      <c r="H49" s="16">
        <v>598</v>
      </c>
      <c r="I49" s="16">
        <v>724</v>
      </c>
      <c r="J49" s="16">
        <v>504</v>
      </c>
      <c r="K49" s="16">
        <v>645</v>
      </c>
      <c r="L49" s="16">
        <v>642</v>
      </c>
      <c r="M49" s="9">
        <f t="shared" si="1"/>
        <v>181.55737704918033</v>
      </c>
      <c r="N49" s="9">
        <f t="shared" si="1"/>
        <v>39.364303178484114</v>
      </c>
      <c r="O49" s="9">
        <f t="shared" si="1"/>
        <v>8.5299455535390081</v>
      </c>
      <c r="P49" s="9">
        <f t="shared" si="1"/>
        <v>5.3857350800582182</v>
      </c>
      <c r="Q49" s="9">
        <f t="shared" si="1"/>
        <v>-11.578947368421055</v>
      </c>
      <c r="R49" s="9">
        <f t="shared" si="1"/>
        <v>7.8595317725752567</v>
      </c>
      <c r="S49" s="9">
        <f t="shared" si="1"/>
        <v>-11.325966850828728</v>
      </c>
      <c r="T49" s="9"/>
      <c r="U49" s="9"/>
      <c r="V49" s="16" t="s">
        <v>53</v>
      </c>
      <c r="W49" s="9">
        <v>181.55737704918033</v>
      </c>
      <c r="X49" s="16" t="s">
        <v>53</v>
      </c>
      <c r="Y49" s="9">
        <v>39.364303178484114</v>
      </c>
      <c r="Z49" s="16" t="s">
        <v>53</v>
      </c>
      <c r="AA49" s="9">
        <v>8.5299455535390081</v>
      </c>
      <c r="AB49" s="16" t="s">
        <v>53</v>
      </c>
      <c r="AC49" s="9">
        <v>5.3857350800582182</v>
      </c>
      <c r="AD49" s="16" t="s">
        <v>53</v>
      </c>
      <c r="AE49" s="9">
        <v>-11.578947368421055</v>
      </c>
      <c r="AF49" s="16" t="s">
        <v>53</v>
      </c>
      <c r="AG49" s="9">
        <v>7.8595317725752567</v>
      </c>
      <c r="AH49" s="16" t="s">
        <v>53</v>
      </c>
      <c r="AI49" s="9">
        <v>-11.325966850828728</v>
      </c>
    </row>
    <row r="50" spans="1:35" x14ac:dyDescent="0.35">
      <c r="A50" s="16" t="s">
        <v>16</v>
      </c>
      <c r="B50" s="16" t="s">
        <v>54</v>
      </c>
      <c r="C50" s="16">
        <v>621</v>
      </c>
      <c r="D50" s="16">
        <v>731</v>
      </c>
      <c r="E50" s="16">
        <v>793</v>
      </c>
      <c r="F50" s="16">
        <v>704</v>
      </c>
      <c r="G50" s="16">
        <v>703</v>
      </c>
      <c r="H50" s="16">
        <v>721</v>
      </c>
      <c r="I50" s="16">
        <v>757</v>
      </c>
      <c r="J50" s="16">
        <v>706</v>
      </c>
      <c r="K50" s="16">
        <v>831</v>
      </c>
      <c r="L50" s="16">
        <v>818</v>
      </c>
      <c r="M50" s="9">
        <f t="shared" si="1"/>
        <v>13.365539452495966</v>
      </c>
      <c r="N50" s="9">
        <f t="shared" si="1"/>
        <v>-3.8303693570451491</v>
      </c>
      <c r="O50" s="9">
        <f t="shared" si="1"/>
        <v>-9.0794451450189158</v>
      </c>
      <c r="P50" s="9">
        <f t="shared" si="1"/>
        <v>7.5284090909090828</v>
      </c>
      <c r="Q50" s="9">
        <f t="shared" si="1"/>
        <v>0.42674253200569723</v>
      </c>
      <c r="R50" s="9">
        <f t="shared" si="1"/>
        <v>15.256588072122046</v>
      </c>
      <c r="S50" s="9">
        <f t="shared" si="1"/>
        <v>8.0581241743725265</v>
      </c>
      <c r="T50" s="9"/>
      <c r="U50" s="9"/>
      <c r="V50" s="16" t="s">
        <v>54</v>
      </c>
      <c r="W50" s="9">
        <v>13.365539452495966</v>
      </c>
      <c r="X50" s="16" t="s">
        <v>54</v>
      </c>
      <c r="Y50" s="9">
        <v>-3.8303693570451491</v>
      </c>
      <c r="Z50" s="16" t="s">
        <v>54</v>
      </c>
      <c r="AA50" s="9">
        <v>-9.0794451450189158</v>
      </c>
      <c r="AB50" s="16" t="s">
        <v>54</v>
      </c>
      <c r="AC50" s="9">
        <v>7.5284090909090828</v>
      </c>
      <c r="AD50" s="16" t="s">
        <v>54</v>
      </c>
      <c r="AE50" s="9">
        <v>0.42674253200569723</v>
      </c>
      <c r="AF50" s="16" t="s">
        <v>54</v>
      </c>
      <c r="AG50" s="9">
        <v>15.256588072122046</v>
      </c>
      <c r="AH50" s="16" t="s">
        <v>54</v>
      </c>
      <c r="AI50" s="9">
        <v>8.0581241743725265</v>
      </c>
    </row>
    <row r="51" spans="1:35" x14ac:dyDescent="0.35">
      <c r="A51" s="16" t="s">
        <v>7</v>
      </c>
      <c r="B51" s="16" t="s">
        <v>55</v>
      </c>
      <c r="C51" s="16">
        <v>1</v>
      </c>
      <c r="D51" s="16">
        <v>1</v>
      </c>
      <c r="E51" s="16">
        <v>0</v>
      </c>
      <c r="F51" s="16">
        <v>0</v>
      </c>
      <c r="G51" s="16">
        <v>0</v>
      </c>
      <c r="H51" s="16">
        <v>0</v>
      </c>
      <c r="I51" s="16">
        <v>0</v>
      </c>
      <c r="J51" s="16">
        <v>0</v>
      </c>
      <c r="K51" s="16">
        <v>0</v>
      </c>
      <c r="L51" s="16">
        <v>1</v>
      </c>
      <c r="M51" s="9">
        <f t="shared" si="1"/>
        <v>-100</v>
      </c>
      <c r="N51" s="9">
        <f t="shared" si="1"/>
        <v>-100</v>
      </c>
      <c r="O51" s="9" t="e">
        <f t="shared" si="1"/>
        <v>#DIV/0!</v>
      </c>
      <c r="P51" s="9" t="e">
        <f t="shared" si="1"/>
        <v>#DIV/0!</v>
      </c>
      <c r="Q51" s="9" t="e">
        <f t="shared" si="1"/>
        <v>#DIV/0!</v>
      </c>
      <c r="R51" s="9" t="e">
        <f t="shared" si="1"/>
        <v>#DIV/0!</v>
      </c>
      <c r="S51" s="9" t="e">
        <f t="shared" si="1"/>
        <v>#DIV/0!</v>
      </c>
      <c r="T51" s="9"/>
      <c r="U51" s="9"/>
      <c r="V51" s="16" t="s">
        <v>55</v>
      </c>
      <c r="W51" s="9">
        <v>-100</v>
      </c>
      <c r="X51" s="16" t="s">
        <v>55</v>
      </c>
      <c r="Y51" s="9">
        <v>-100</v>
      </c>
      <c r="Z51" s="16" t="s">
        <v>55</v>
      </c>
      <c r="AA51" s="9"/>
      <c r="AB51" s="16" t="s">
        <v>55</v>
      </c>
      <c r="AC51" s="9"/>
      <c r="AD51" s="16" t="s">
        <v>55</v>
      </c>
      <c r="AE51" s="9"/>
      <c r="AF51" s="16" t="s">
        <v>55</v>
      </c>
      <c r="AG51" s="9"/>
      <c r="AH51" s="16" t="s">
        <v>55</v>
      </c>
      <c r="AI51" s="9"/>
    </row>
    <row r="52" spans="1:35" x14ac:dyDescent="0.35">
      <c r="A52" s="16" t="s">
        <v>10</v>
      </c>
      <c r="B52" s="16" t="s">
        <v>56</v>
      </c>
      <c r="C52" s="16">
        <v>8</v>
      </c>
      <c r="D52" s="16">
        <v>9</v>
      </c>
      <c r="E52" s="16">
        <v>11</v>
      </c>
      <c r="F52" s="16">
        <v>14</v>
      </c>
      <c r="G52" s="16">
        <v>15</v>
      </c>
      <c r="H52" s="16">
        <v>9</v>
      </c>
      <c r="I52" s="16">
        <v>14</v>
      </c>
      <c r="J52" s="16">
        <v>10</v>
      </c>
      <c r="K52" s="16">
        <v>20</v>
      </c>
      <c r="L52" s="16">
        <v>19</v>
      </c>
      <c r="M52" s="9">
        <f t="shared" si="1"/>
        <v>75</v>
      </c>
      <c r="N52" s="9">
        <f t="shared" si="1"/>
        <v>66.666666666666671</v>
      </c>
      <c r="O52" s="9">
        <f t="shared" si="1"/>
        <v>-18.181818181818176</v>
      </c>
      <c r="P52" s="9">
        <f t="shared" si="1"/>
        <v>0</v>
      </c>
      <c r="Q52" s="9">
        <f t="shared" si="1"/>
        <v>-33.333333333333336</v>
      </c>
      <c r="R52" s="9">
        <f t="shared" si="1"/>
        <v>122.22222222222223</v>
      </c>
      <c r="S52" s="9">
        <f t="shared" si="1"/>
        <v>35.714285714285722</v>
      </c>
      <c r="T52" s="9"/>
      <c r="U52" s="9"/>
      <c r="V52" s="16" t="s">
        <v>56</v>
      </c>
      <c r="W52" s="9">
        <v>75</v>
      </c>
      <c r="X52" s="16" t="s">
        <v>56</v>
      </c>
      <c r="Y52" s="9">
        <v>66.666666666666671</v>
      </c>
      <c r="Z52" s="16" t="s">
        <v>56</v>
      </c>
      <c r="AA52" s="9">
        <v>-18.181818181818176</v>
      </c>
      <c r="AB52" s="16" t="s">
        <v>56</v>
      </c>
      <c r="AC52" s="9">
        <v>0</v>
      </c>
      <c r="AD52" s="16" t="s">
        <v>56</v>
      </c>
      <c r="AE52" s="9">
        <v>-33.333333333333336</v>
      </c>
      <c r="AF52" s="16" t="s">
        <v>56</v>
      </c>
      <c r="AG52" s="9">
        <v>122.22222222222223</v>
      </c>
      <c r="AH52" s="16" t="s">
        <v>56</v>
      </c>
      <c r="AI52" s="9">
        <v>35.714285714285722</v>
      </c>
    </row>
    <row r="53" spans="1:35" x14ac:dyDescent="0.35">
      <c r="A53" s="16" t="s">
        <v>16</v>
      </c>
      <c r="B53" s="2" t="s">
        <v>57</v>
      </c>
      <c r="C53" s="16"/>
      <c r="D53" s="16"/>
      <c r="E53" s="16"/>
      <c r="F53" s="16"/>
      <c r="G53" s="16">
        <v>62581</v>
      </c>
      <c r="H53" s="16"/>
      <c r="I53" s="16"/>
      <c r="J53" s="16"/>
      <c r="K53" s="16"/>
      <c r="L53" s="16"/>
      <c r="M53" s="9" t="e">
        <f t="shared" si="1"/>
        <v>#DIV/0!</v>
      </c>
      <c r="N53" s="9" t="e">
        <f t="shared" si="1"/>
        <v>#DIV/0!</v>
      </c>
      <c r="O53" s="9" t="e">
        <f t="shared" si="1"/>
        <v>#DIV/0!</v>
      </c>
      <c r="P53" s="9" t="e">
        <f t="shared" si="1"/>
        <v>#DIV/0!</v>
      </c>
      <c r="Q53" s="9">
        <f t="shared" si="1"/>
        <v>-100</v>
      </c>
      <c r="R53" s="9" t="e">
        <f t="shared" si="1"/>
        <v>#DIV/0!</v>
      </c>
      <c r="S53" s="9" t="e">
        <f t="shared" si="1"/>
        <v>#DIV/0!</v>
      </c>
      <c r="T53" s="9"/>
      <c r="U53" s="9"/>
      <c r="V53" s="2" t="s">
        <v>57</v>
      </c>
      <c r="W53" s="9"/>
      <c r="X53" s="2" t="s">
        <v>57</v>
      </c>
      <c r="Y53" s="9"/>
      <c r="Z53" s="2" t="s">
        <v>57</v>
      </c>
      <c r="AA53" s="9"/>
      <c r="AB53" s="2" t="s">
        <v>57</v>
      </c>
      <c r="AC53" s="9"/>
      <c r="AD53" s="2" t="s">
        <v>57</v>
      </c>
      <c r="AE53" s="9"/>
      <c r="AF53" s="2" t="s">
        <v>57</v>
      </c>
      <c r="AG53" s="9"/>
      <c r="AH53" s="2" t="s">
        <v>57</v>
      </c>
      <c r="AI53" s="9"/>
    </row>
    <row r="54" spans="1:35" x14ac:dyDescent="0.35">
      <c r="A54" s="16" t="s">
        <v>7</v>
      </c>
      <c r="B54" s="16" t="s">
        <v>58</v>
      </c>
      <c r="C54" s="16">
        <v>2</v>
      </c>
      <c r="D54" s="16">
        <v>0</v>
      </c>
      <c r="E54" s="16">
        <v>4</v>
      </c>
      <c r="F54" s="16">
        <v>1</v>
      </c>
      <c r="G54" s="16">
        <v>6</v>
      </c>
      <c r="H54" s="16">
        <v>8</v>
      </c>
      <c r="I54" s="16">
        <v>5</v>
      </c>
      <c r="J54" s="16">
        <v>1</v>
      </c>
      <c r="K54" s="16">
        <v>3</v>
      </c>
      <c r="L54" s="16">
        <v>2</v>
      </c>
      <c r="M54" s="9">
        <f t="shared" si="1"/>
        <v>-50</v>
      </c>
      <c r="N54" s="9" t="e">
        <f t="shared" si="1"/>
        <v>#DIV/0!</v>
      </c>
      <c r="O54" s="9">
        <f t="shared" si="1"/>
        <v>100</v>
      </c>
      <c r="P54" s="9">
        <f t="shared" si="1"/>
        <v>400</v>
      </c>
      <c r="Q54" s="9">
        <f t="shared" si="1"/>
        <v>-83.333333333333343</v>
      </c>
      <c r="R54" s="9">
        <f t="shared" si="1"/>
        <v>-62.5</v>
      </c>
      <c r="S54" s="9">
        <f t="shared" si="1"/>
        <v>-60</v>
      </c>
      <c r="T54" s="9"/>
      <c r="U54" s="9"/>
      <c r="V54" s="16" t="s">
        <v>58</v>
      </c>
      <c r="W54" s="9">
        <v>-50</v>
      </c>
      <c r="X54" s="16" t="s">
        <v>58</v>
      </c>
      <c r="Y54" s="9"/>
      <c r="Z54" s="16" t="s">
        <v>58</v>
      </c>
      <c r="AA54" s="9">
        <v>100</v>
      </c>
      <c r="AB54" s="16" t="s">
        <v>58</v>
      </c>
      <c r="AC54" s="9">
        <v>400</v>
      </c>
      <c r="AD54" s="16" t="s">
        <v>58</v>
      </c>
      <c r="AE54" s="9">
        <v>-83.333333333333343</v>
      </c>
      <c r="AF54" s="16" t="s">
        <v>58</v>
      </c>
      <c r="AG54" s="9">
        <v>-62.5</v>
      </c>
      <c r="AH54" s="16" t="s">
        <v>58</v>
      </c>
      <c r="AI54" s="9">
        <v>-60</v>
      </c>
    </row>
    <row r="55" spans="1:35" x14ac:dyDescent="0.35">
      <c r="A55" s="16" t="s">
        <v>10</v>
      </c>
      <c r="B55" s="2" t="s">
        <v>59</v>
      </c>
      <c r="C55" s="16">
        <v>90</v>
      </c>
      <c r="D55" s="16">
        <v>94</v>
      </c>
      <c r="E55" s="16">
        <v>122</v>
      </c>
      <c r="F55" s="16">
        <v>137</v>
      </c>
      <c r="G55" s="16">
        <v>151</v>
      </c>
      <c r="H55" s="16">
        <v>134</v>
      </c>
      <c r="I55" s="16">
        <v>135</v>
      </c>
      <c r="J55" s="16">
        <v>152</v>
      </c>
      <c r="K55" s="16">
        <v>137</v>
      </c>
      <c r="L55" s="16">
        <v>184</v>
      </c>
      <c r="M55" s="9">
        <f t="shared" si="1"/>
        <v>52.222222222222214</v>
      </c>
      <c r="N55" s="9">
        <f t="shared" si="1"/>
        <v>60.638297872340431</v>
      </c>
      <c r="O55" s="9">
        <f t="shared" ref="O55:S69" si="3">100*(H55/E55-1)</f>
        <v>9.8360655737705027</v>
      </c>
      <c r="P55" s="9">
        <f t="shared" si="3"/>
        <v>-1.4598540145985384</v>
      </c>
      <c r="Q55" s="9">
        <f t="shared" si="3"/>
        <v>0.66225165562914245</v>
      </c>
      <c r="R55" s="9">
        <f t="shared" si="3"/>
        <v>2.2388059701492491</v>
      </c>
      <c r="S55" s="9">
        <f t="shared" si="3"/>
        <v>36.296296296296291</v>
      </c>
      <c r="T55" s="9"/>
      <c r="U55" s="9"/>
      <c r="V55" s="2" t="s">
        <v>59</v>
      </c>
      <c r="W55" s="9">
        <v>52.222222222222214</v>
      </c>
      <c r="X55" s="2" t="s">
        <v>59</v>
      </c>
      <c r="Y55" s="9">
        <v>60.638297872340431</v>
      </c>
      <c r="Z55" s="2" t="s">
        <v>59</v>
      </c>
      <c r="AA55" s="9">
        <v>9.8360655737705027</v>
      </c>
      <c r="AB55" s="2" t="s">
        <v>59</v>
      </c>
      <c r="AC55" s="9">
        <v>-1.4598540145985384</v>
      </c>
      <c r="AD55" s="2" t="s">
        <v>59</v>
      </c>
      <c r="AE55" s="9">
        <v>0.66225165562914245</v>
      </c>
      <c r="AF55" s="2" t="s">
        <v>59</v>
      </c>
      <c r="AG55" s="9">
        <v>2.2388059701492491</v>
      </c>
      <c r="AH55" s="2" t="s">
        <v>59</v>
      </c>
      <c r="AI55" s="9">
        <v>36.296296296296291</v>
      </c>
    </row>
    <row r="56" spans="1:35" x14ac:dyDescent="0.35">
      <c r="A56" s="16" t="s">
        <v>10</v>
      </c>
      <c r="B56" s="2" t="s">
        <v>60</v>
      </c>
      <c r="C56" s="16">
        <v>88</v>
      </c>
      <c r="D56" s="16">
        <v>91</v>
      </c>
      <c r="E56" s="16">
        <v>118</v>
      </c>
      <c r="F56" s="16">
        <v>131</v>
      </c>
      <c r="G56" s="16">
        <v>148</v>
      </c>
      <c r="H56" s="16">
        <v>128</v>
      </c>
      <c r="I56" s="16">
        <v>131</v>
      </c>
      <c r="J56" s="16">
        <v>149</v>
      </c>
      <c r="K56" s="16">
        <v>130</v>
      </c>
      <c r="L56" s="16">
        <v>181</v>
      </c>
      <c r="M56" s="9">
        <f t="shared" ref="M56:N69" si="4">100*(F56/C56-1)</f>
        <v>48.863636363636353</v>
      </c>
      <c r="N56" s="9">
        <f t="shared" si="4"/>
        <v>62.637362637362635</v>
      </c>
      <c r="O56" s="9">
        <f t="shared" si="3"/>
        <v>8.4745762711864394</v>
      </c>
      <c r="P56" s="9">
        <f t="shared" si="3"/>
        <v>0</v>
      </c>
      <c r="Q56" s="9">
        <f t="shared" si="3"/>
        <v>0.67567567567567988</v>
      </c>
      <c r="R56" s="9">
        <f t="shared" si="3"/>
        <v>1.5625</v>
      </c>
      <c r="S56" s="9">
        <f t="shared" si="3"/>
        <v>38.167938931297705</v>
      </c>
      <c r="T56" s="9"/>
      <c r="U56" s="9"/>
      <c r="V56" s="2" t="s">
        <v>60</v>
      </c>
      <c r="W56" s="9">
        <v>48.863636363636353</v>
      </c>
      <c r="X56" s="2" t="s">
        <v>60</v>
      </c>
      <c r="Y56" s="9">
        <v>62.637362637362635</v>
      </c>
      <c r="Z56" s="2" t="s">
        <v>60</v>
      </c>
      <c r="AA56" s="9">
        <v>8.4745762711864394</v>
      </c>
      <c r="AB56" s="2" t="s">
        <v>60</v>
      </c>
      <c r="AC56" s="9">
        <v>0</v>
      </c>
      <c r="AD56" s="2" t="s">
        <v>60</v>
      </c>
      <c r="AE56" s="9">
        <v>0.67567567567567988</v>
      </c>
      <c r="AF56" s="2" t="s">
        <v>60</v>
      </c>
      <c r="AG56" s="9">
        <v>1.5625</v>
      </c>
      <c r="AH56" s="2" t="s">
        <v>60</v>
      </c>
      <c r="AI56" s="9">
        <v>38.167938931297705</v>
      </c>
    </row>
    <row r="57" spans="1:35" x14ac:dyDescent="0.35">
      <c r="A57" s="16" t="s">
        <v>10</v>
      </c>
      <c r="B57" s="2" t="s">
        <v>61</v>
      </c>
      <c r="C57" s="16">
        <v>2</v>
      </c>
      <c r="D57" s="16">
        <v>3</v>
      </c>
      <c r="E57" s="16">
        <v>4</v>
      </c>
      <c r="F57" s="16">
        <v>6</v>
      </c>
      <c r="G57" s="16">
        <v>3</v>
      </c>
      <c r="H57" s="16">
        <v>6</v>
      </c>
      <c r="I57" s="16">
        <v>4</v>
      </c>
      <c r="J57" s="16">
        <v>3</v>
      </c>
      <c r="K57" s="16">
        <v>7</v>
      </c>
      <c r="L57" s="16">
        <v>3</v>
      </c>
      <c r="M57" s="9">
        <f t="shared" si="4"/>
        <v>200</v>
      </c>
      <c r="N57" s="9">
        <f t="shared" si="4"/>
        <v>0</v>
      </c>
      <c r="O57" s="9">
        <f t="shared" si="3"/>
        <v>50</v>
      </c>
      <c r="P57" s="9">
        <f t="shared" si="3"/>
        <v>-33.333333333333336</v>
      </c>
      <c r="Q57" s="9">
        <f t="shared" si="3"/>
        <v>0</v>
      </c>
      <c r="R57" s="9">
        <f t="shared" si="3"/>
        <v>16.666666666666675</v>
      </c>
      <c r="S57" s="9">
        <f t="shared" si="3"/>
        <v>-25</v>
      </c>
      <c r="T57" s="9"/>
      <c r="U57" s="9"/>
      <c r="V57" s="2" t="s">
        <v>61</v>
      </c>
      <c r="W57" s="9">
        <v>200</v>
      </c>
      <c r="X57" s="2" t="s">
        <v>61</v>
      </c>
      <c r="Y57" s="9">
        <v>0</v>
      </c>
      <c r="Z57" s="2" t="s">
        <v>61</v>
      </c>
      <c r="AA57" s="9">
        <v>50</v>
      </c>
      <c r="AB57" s="2" t="s">
        <v>61</v>
      </c>
      <c r="AC57" s="9">
        <v>-33.333333333333336</v>
      </c>
      <c r="AD57" s="2" t="s">
        <v>61</v>
      </c>
      <c r="AE57" s="9">
        <v>0</v>
      </c>
      <c r="AF57" s="2" t="s">
        <v>61</v>
      </c>
      <c r="AG57" s="9">
        <v>16.666666666666675</v>
      </c>
      <c r="AH57" s="2" t="s">
        <v>61</v>
      </c>
      <c r="AI57" s="9">
        <v>-25</v>
      </c>
    </row>
    <row r="58" spans="1:35" x14ac:dyDescent="0.35">
      <c r="A58" s="16" t="s">
        <v>7</v>
      </c>
      <c r="B58" s="16" t="s">
        <v>62</v>
      </c>
      <c r="C58" s="16">
        <v>760</v>
      </c>
      <c r="D58" s="16">
        <v>757</v>
      </c>
      <c r="E58" s="16">
        <v>763</v>
      </c>
      <c r="F58" s="16">
        <v>654</v>
      </c>
      <c r="G58" s="16">
        <v>605</v>
      </c>
      <c r="H58" s="16">
        <v>559</v>
      </c>
      <c r="I58" s="16">
        <v>621</v>
      </c>
      <c r="J58" s="16">
        <v>576</v>
      </c>
      <c r="K58" s="16">
        <v>516</v>
      </c>
      <c r="L58" s="16">
        <v>537</v>
      </c>
      <c r="M58" s="9">
        <f t="shared" si="4"/>
        <v>-13.94736842105263</v>
      </c>
      <c r="N58" s="9">
        <f t="shared" si="4"/>
        <v>-20.079260237780716</v>
      </c>
      <c r="O58" s="9">
        <f t="shared" si="3"/>
        <v>-26.736566186107467</v>
      </c>
      <c r="P58" s="9">
        <f t="shared" si="3"/>
        <v>-5.0458715596330306</v>
      </c>
      <c r="Q58" s="9">
        <f t="shared" si="3"/>
        <v>-4.7933884297520652</v>
      </c>
      <c r="R58" s="9">
        <f t="shared" si="3"/>
        <v>-7.6923076923076872</v>
      </c>
      <c r="S58" s="9">
        <f t="shared" si="3"/>
        <v>-13.526570048309184</v>
      </c>
      <c r="T58" s="9"/>
      <c r="U58" s="9"/>
      <c r="V58" s="16" t="s">
        <v>62</v>
      </c>
      <c r="W58" s="9">
        <v>-13.94736842105263</v>
      </c>
      <c r="X58" s="16" t="s">
        <v>62</v>
      </c>
      <c r="Y58" s="9">
        <v>-20.079260237780716</v>
      </c>
      <c r="Z58" s="16" t="s">
        <v>62</v>
      </c>
      <c r="AA58" s="9">
        <v>-26.736566186107467</v>
      </c>
      <c r="AB58" s="16" t="s">
        <v>62</v>
      </c>
      <c r="AC58" s="9">
        <v>-5.0458715596330306</v>
      </c>
      <c r="AD58" s="16" t="s">
        <v>62</v>
      </c>
      <c r="AE58" s="9">
        <v>-4.7933884297520652</v>
      </c>
      <c r="AF58" s="16" t="s">
        <v>62</v>
      </c>
      <c r="AG58" s="9">
        <v>-7.6923076923076872</v>
      </c>
      <c r="AH58" s="16" t="s">
        <v>62</v>
      </c>
      <c r="AI58" s="9">
        <v>-13.526570048309184</v>
      </c>
    </row>
    <row r="59" spans="1:35" x14ac:dyDescent="0.35">
      <c r="A59" s="16" t="s">
        <v>16</v>
      </c>
      <c r="B59" s="16" t="s">
        <v>63</v>
      </c>
      <c r="C59" s="16">
        <v>201</v>
      </c>
      <c r="D59" s="16">
        <v>350</v>
      </c>
      <c r="E59" s="16">
        <v>362</v>
      </c>
      <c r="F59" s="16">
        <v>444</v>
      </c>
      <c r="G59" s="16">
        <v>995</v>
      </c>
      <c r="H59" s="16">
        <v>978</v>
      </c>
      <c r="I59" s="16">
        <v>849</v>
      </c>
      <c r="J59" s="16">
        <v>893</v>
      </c>
      <c r="K59" s="16">
        <v>985</v>
      </c>
      <c r="L59" s="16">
        <v>1151</v>
      </c>
      <c r="M59" s="9">
        <f t="shared" si="4"/>
        <v>120.89552238805972</v>
      </c>
      <c r="N59" s="9">
        <f t="shared" si="4"/>
        <v>184.28571428571431</v>
      </c>
      <c r="O59" s="9">
        <f t="shared" si="3"/>
        <v>170.1657458563536</v>
      </c>
      <c r="P59" s="9">
        <f t="shared" si="3"/>
        <v>91.21621621621621</v>
      </c>
      <c r="Q59" s="9">
        <f t="shared" si="3"/>
        <v>-10.25125628140704</v>
      </c>
      <c r="R59" s="9">
        <f t="shared" si="3"/>
        <v>0.71574642126790433</v>
      </c>
      <c r="S59" s="9">
        <f t="shared" si="3"/>
        <v>35.57126030624265</v>
      </c>
      <c r="T59" s="9"/>
      <c r="U59" s="9"/>
      <c r="V59" s="16" t="s">
        <v>63</v>
      </c>
      <c r="W59" s="9">
        <v>120.89552238805972</v>
      </c>
      <c r="X59" s="16" t="s">
        <v>63</v>
      </c>
      <c r="Y59" s="9">
        <v>184.28571428571431</v>
      </c>
      <c r="Z59" s="16" t="s">
        <v>63</v>
      </c>
      <c r="AA59" s="9">
        <v>170.1657458563536</v>
      </c>
      <c r="AB59" s="16" t="s">
        <v>63</v>
      </c>
      <c r="AC59" s="9">
        <v>91.21621621621621</v>
      </c>
      <c r="AD59" s="16" t="s">
        <v>63</v>
      </c>
      <c r="AE59" s="9">
        <v>-10.25125628140704</v>
      </c>
      <c r="AF59" s="16" t="s">
        <v>63</v>
      </c>
      <c r="AG59" s="9">
        <v>0.71574642126790433</v>
      </c>
      <c r="AH59" s="16" t="s">
        <v>63</v>
      </c>
      <c r="AI59" s="9">
        <v>35.57126030624265</v>
      </c>
    </row>
    <row r="60" spans="1:35" x14ac:dyDescent="0.35">
      <c r="A60" s="16" t="s">
        <v>10</v>
      </c>
      <c r="B60" s="16" t="s">
        <v>64</v>
      </c>
      <c r="C60" s="16">
        <v>260</v>
      </c>
      <c r="D60" s="16">
        <v>399</v>
      </c>
      <c r="E60" s="16">
        <v>393</v>
      </c>
      <c r="F60" s="16">
        <v>470</v>
      </c>
      <c r="G60" s="16">
        <v>489</v>
      </c>
      <c r="H60" s="16">
        <v>711</v>
      </c>
      <c r="I60" s="16">
        <v>1080</v>
      </c>
      <c r="J60" s="16">
        <v>1313</v>
      </c>
      <c r="K60" s="16">
        <v>1838</v>
      </c>
      <c r="L60" s="16">
        <v>2107</v>
      </c>
      <c r="M60" s="9">
        <f t="shared" si="4"/>
        <v>80.769230769230774</v>
      </c>
      <c r="N60" s="9">
        <f t="shared" si="4"/>
        <v>22.55639097744362</v>
      </c>
      <c r="O60" s="9">
        <f t="shared" si="3"/>
        <v>80.916030534351151</v>
      </c>
      <c r="P60" s="9">
        <f t="shared" si="3"/>
        <v>129.78723404255322</v>
      </c>
      <c r="Q60" s="9">
        <f t="shared" si="3"/>
        <v>168.5071574642127</v>
      </c>
      <c r="R60" s="9">
        <f t="shared" si="3"/>
        <v>158.50914205344586</v>
      </c>
      <c r="S60" s="9">
        <f t="shared" si="3"/>
        <v>95.092592592592595</v>
      </c>
      <c r="T60" s="9"/>
      <c r="U60" s="9"/>
      <c r="V60" s="16" t="s">
        <v>64</v>
      </c>
      <c r="W60" s="9">
        <v>80.769230769230774</v>
      </c>
      <c r="X60" s="16" t="s">
        <v>64</v>
      </c>
      <c r="Y60" s="9">
        <v>22.55639097744362</v>
      </c>
      <c r="Z60" s="16" t="s">
        <v>64</v>
      </c>
      <c r="AA60" s="9">
        <v>80.916030534351151</v>
      </c>
      <c r="AB60" s="16" t="s">
        <v>64</v>
      </c>
      <c r="AC60" s="9">
        <v>129.78723404255322</v>
      </c>
      <c r="AD60" s="16" t="s">
        <v>64</v>
      </c>
      <c r="AE60" s="9">
        <v>168.5071574642127</v>
      </c>
      <c r="AF60" s="16" t="s">
        <v>64</v>
      </c>
      <c r="AG60" s="9">
        <v>158.50914205344586</v>
      </c>
      <c r="AH60" s="16" t="s">
        <v>64</v>
      </c>
      <c r="AI60" s="9">
        <v>95.092592592592595</v>
      </c>
    </row>
    <row r="61" spans="1:35" x14ac:dyDescent="0.35">
      <c r="A61" s="16" t="s">
        <v>16</v>
      </c>
      <c r="B61" s="16" t="s">
        <v>65</v>
      </c>
      <c r="C61" s="16">
        <v>0</v>
      </c>
      <c r="D61" s="16">
        <v>0</v>
      </c>
      <c r="E61" s="16">
        <v>0</v>
      </c>
      <c r="F61" s="16">
        <v>0</v>
      </c>
      <c r="G61" s="16">
        <v>0</v>
      </c>
      <c r="H61" s="16">
        <v>0</v>
      </c>
      <c r="I61" s="16">
        <v>0</v>
      </c>
      <c r="J61" s="16"/>
      <c r="K61" s="16"/>
      <c r="L61" s="16"/>
      <c r="M61" s="9" t="e">
        <f t="shared" si="4"/>
        <v>#DIV/0!</v>
      </c>
      <c r="N61" s="9" t="e">
        <f t="shared" si="4"/>
        <v>#DIV/0!</v>
      </c>
      <c r="O61" s="9" t="e">
        <f t="shared" si="3"/>
        <v>#DIV/0!</v>
      </c>
      <c r="P61" s="9" t="e">
        <f t="shared" si="3"/>
        <v>#DIV/0!</v>
      </c>
      <c r="Q61" s="9" t="e">
        <f t="shared" si="3"/>
        <v>#DIV/0!</v>
      </c>
      <c r="R61" s="9" t="e">
        <f t="shared" si="3"/>
        <v>#DIV/0!</v>
      </c>
      <c r="S61" s="9" t="e">
        <f t="shared" si="3"/>
        <v>#DIV/0!</v>
      </c>
      <c r="T61" s="9"/>
      <c r="U61" s="9"/>
      <c r="V61" s="16" t="s">
        <v>65</v>
      </c>
      <c r="W61" s="9"/>
      <c r="X61" s="16" t="s">
        <v>65</v>
      </c>
      <c r="Y61" s="9"/>
      <c r="Z61" s="16" t="s">
        <v>65</v>
      </c>
      <c r="AA61" s="9"/>
      <c r="AB61" s="16" t="s">
        <v>65</v>
      </c>
      <c r="AC61" s="9"/>
      <c r="AD61" s="16" t="s">
        <v>65</v>
      </c>
      <c r="AE61" s="9"/>
      <c r="AF61" s="16" t="s">
        <v>65</v>
      </c>
      <c r="AG61" s="9"/>
      <c r="AH61" s="16" t="s">
        <v>65</v>
      </c>
      <c r="AI61" s="9"/>
    </row>
    <row r="62" spans="1:35" x14ac:dyDescent="0.35">
      <c r="A62" s="16" t="s">
        <v>16</v>
      </c>
      <c r="B62" s="16" t="s">
        <v>66</v>
      </c>
      <c r="C62" s="16">
        <v>13456</v>
      </c>
      <c r="D62" s="16">
        <v>13469</v>
      </c>
      <c r="E62" s="16">
        <v>15444</v>
      </c>
      <c r="F62" s="16">
        <v>16268</v>
      </c>
      <c r="G62" s="16">
        <v>16617</v>
      </c>
      <c r="H62" s="16">
        <v>17305</v>
      </c>
      <c r="I62" s="16">
        <v>16850</v>
      </c>
      <c r="J62" s="16">
        <v>17844</v>
      </c>
      <c r="K62" s="16">
        <v>15796</v>
      </c>
      <c r="L62" s="16">
        <v>12985</v>
      </c>
      <c r="M62" s="9">
        <f t="shared" si="4"/>
        <v>20.897740784780016</v>
      </c>
      <c r="N62" s="9">
        <f t="shared" si="4"/>
        <v>23.372187987229932</v>
      </c>
      <c r="O62" s="9">
        <f t="shared" si="3"/>
        <v>12.049987049987054</v>
      </c>
      <c r="P62" s="9">
        <f t="shared" si="3"/>
        <v>3.5775756085566712</v>
      </c>
      <c r="Q62" s="9">
        <f t="shared" si="3"/>
        <v>7.3840043329120864</v>
      </c>
      <c r="R62" s="9">
        <f t="shared" si="3"/>
        <v>-8.7200231147067324</v>
      </c>
      <c r="S62" s="9">
        <f t="shared" si="3"/>
        <v>-22.937685459940649</v>
      </c>
      <c r="T62" s="9"/>
      <c r="U62" s="9"/>
      <c r="V62" s="16" t="s">
        <v>66</v>
      </c>
      <c r="W62" s="9">
        <v>20.897740784780016</v>
      </c>
      <c r="X62" s="16" t="s">
        <v>66</v>
      </c>
      <c r="Y62" s="9">
        <v>23.372187987229932</v>
      </c>
      <c r="Z62" s="16" t="s">
        <v>66</v>
      </c>
      <c r="AA62" s="9">
        <v>12.049987049987054</v>
      </c>
      <c r="AB62" s="16" t="s">
        <v>66</v>
      </c>
      <c r="AC62" s="9">
        <v>3.5775756085566712</v>
      </c>
      <c r="AD62" s="16" t="s">
        <v>66</v>
      </c>
      <c r="AE62" s="9">
        <v>7.3840043329120864</v>
      </c>
      <c r="AF62" s="16" t="s">
        <v>66</v>
      </c>
      <c r="AG62" s="9">
        <v>-8.7200231147067324</v>
      </c>
      <c r="AH62" s="16" t="s">
        <v>66</v>
      </c>
      <c r="AI62" s="9">
        <v>-22.937685459940649</v>
      </c>
    </row>
    <row r="63" spans="1:35" x14ac:dyDescent="0.35">
      <c r="A63" s="16" t="s">
        <v>16</v>
      </c>
      <c r="B63" s="16" t="s">
        <v>67</v>
      </c>
      <c r="C63" s="16">
        <v>2205</v>
      </c>
      <c r="D63" s="16">
        <v>3169</v>
      </c>
      <c r="E63" s="16">
        <v>3061</v>
      </c>
      <c r="F63" s="16">
        <v>4041</v>
      </c>
      <c r="G63" s="16">
        <v>3809</v>
      </c>
      <c r="H63" s="16"/>
      <c r="I63" s="16"/>
      <c r="J63" s="16"/>
      <c r="K63" s="16"/>
      <c r="L63" s="16"/>
      <c r="M63" s="9">
        <f t="shared" si="4"/>
        <v>83.265306122448976</v>
      </c>
      <c r="N63" s="9">
        <f t="shared" si="4"/>
        <v>20.195645313979171</v>
      </c>
      <c r="O63" s="9">
        <f t="shared" si="3"/>
        <v>-100</v>
      </c>
      <c r="P63" s="9">
        <f t="shared" si="3"/>
        <v>-100</v>
      </c>
      <c r="Q63" s="9">
        <f t="shared" si="3"/>
        <v>-100</v>
      </c>
      <c r="R63" s="9" t="e">
        <f t="shared" si="3"/>
        <v>#DIV/0!</v>
      </c>
      <c r="S63" s="9" t="e">
        <f t="shared" si="3"/>
        <v>#DIV/0!</v>
      </c>
      <c r="T63" s="9"/>
      <c r="U63" s="9"/>
      <c r="V63" s="16" t="s">
        <v>67</v>
      </c>
      <c r="W63" s="9">
        <v>83.265306122448976</v>
      </c>
      <c r="X63" s="16" t="s">
        <v>67</v>
      </c>
      <c r="Y63" s="9">
        <v>20.195645313979171</v>
      </c>
      <c r="Z63" s="16" t="s">
        <v>67</v>
      </c>
      <c r="AA63" s="9">
        <v>-100</v>
      </c>
      <c r="AB63" s="16" t="s">
        <v>67</v>
      </c>
      <c r="AC63" s="9">
        <v>-100</v>
      </c>
      <c r="AD63" s="16" t="s">
        <v>67</v>
      </c>
      <c r="AE63" s="9">
        <v>-100</v>
      </c>
      <c r="AF63" s="16" t="s">
        <v>67</v>
      </c>
      <c r="AG63" s="9"/>
      <c r="AH63" s="16" t="s">
        <v>67</v>
      </c>
      <c r="AI63" s="9"/>
    </row>
    <row r="64" spans="1:35" x14ac:dyDescent="0.35">
      <c r="A64" s="16" t="s">
        <v>6</v>
      </c>
      <c r="B64" s="16" t="s">
        <v>68</v>
      </c>
      <c r="C64" s="16">
        <v>21287</v>
      </c>
      <c r="D64" s="16">
        <v>23658</v>
      </c>
      <c r="E64" s="16">
        <v>26083</v>
      </c>
      <c r="F64" s="16">
        <v>28022</v>
      </c>
      <c r="G64" s="16">
        <v>91147</v>
      </c>
      <c r="H64" s="16">
        <v>25925</v>
      </c>
      <c r="I64" s="16">
        <v>26155</v>
      </c>
      <c r="J64" s="16">
        <v>27556</v>
      </c>
      <c r="K64" s="16">
        <v>27027</v>
      </c>
      <c r="L64" s="16">
        <v>25533</v>
      </c>
      <c r="M64" s="9">
        <f t="shared" si="4"/>
        <v>31.639028515056133</v>
      </c>
      <c r="N64" s="9">
        <f t="shared" si="4"/>
        <v>285.26925352946148</v>
      </c>
      <c r="O64" s="9">
        <f t="shared" si="3"/>
        <v>-0.60575854004524254</v>
      </c>
      <c r="P64" s="9">
        <f t="shared" si="3"/>
        <v>-6.6626222253943324</v>
      </c>
      <c r="Q64" s="9">
        <f t="shared" si="3"/>
        <v>-69.76751840433586</v>
      </c>
      <c r="R64" s="9">
        <f t="shared" si="3"/>
        <v>4.250723240115728</v>
      </c>
      <c r="S64" s="9">
        <f t="shared" si="3"/>
        <v>-2.3781303766010287</v>
      </c>
      <c r="T64" s="9"/>
      <c r="U64" s="9"/>
      <c r="V64" s="16" t="s">
        <v>68</v>
      </c>
      <c r="W64" s="9">
        <v>31.639028515056133</v>
      </c>
      <c r="X64" s="16" t="s">
        <v>68</v>
      </c>
      <c r="Y64" s="9">
        <v>285.26925352946148</v>
      </c>
      <c r="Z64" s="16" t="s">
        <v>68</v>
      </c>
      <c r="AA64" s="9">
        <v>-0.60575854004524254</v>
      </c>
      <c r="AB64" s="16" t="s">
        <v>68</v>
      </c>
      <c r="AC64" s="9">
        <v>-6.6626222253943324</v>
      </c>
      <c r="AD64" s="16" t="s">
        <v>68</v>
      </c>
      <c r="AE64" s="9">
        <v>-69.76751840433586</v>
      </c>
      <c r="AF64" s="16" t="s">
        <v>68</v>
      </c>
      <c r="AG64" s="9">
        <v>4.250723240115728</v>
      </c>
      <c r="AH64" s="16" t="s">
        <v>68</v>
      </c>
      <c r="AI64" s="9">
        <v>-2.3781303766010287</v>
      </c>
    </row>
    <row r="65" spans="1:35" x14ac:dyDescent="0.35">
      <c r="A65" s="2" t="s">
        <v>69</v>
      </c>
      <c r="B65" s="16"/>
      <c r="C65" s="16"/>
      <c r="D65" s="16"/>
      <c r="E65" s="16"/>
      <c r="F65" s="16"/>
      <c r="G65" s="16"/>
      <c r="H65" s="16"/>
      <c r="I65" s="16"/>
      <c r="J65" s="16"/>
      <c r="K65" s="16"/>
      <c r="L65" s="16"/>
      <c r="M65" s="9" t="e">
        <f t="shared" si="4"/>
        <v>#DIV/0!</v>
      </c>
      <c r="N65" s="9" t="e">
        <f t="shared" si="4"/>
        <v>#DIV/0!</v>
      </c>
      <c r="O65" s="9" t="e">
        <f t="shared" si="3"/>
        <v>#DIV/0!</v>
      </c>
      <c r="P65" s="9" t="e">
        <f t="shared" si="3"/>
        <v>#DIV/0!</v>
      </c>
      <c r="Q65" s="9" t="e">
        <f t="shared" si="3"/>
        <v>#DIV/0!</v>
      </c>
      <c r="R65" s="9" t="e">
        <f t="shared" si="3"/>
        <v>#DIV/0!</v>
      </c>
      <c r="S65" s="9" t="e">
        <f t="shared" si="3"/>
        <v>#DIV/0!</v>
      </c>
      <c r="T65" s="9"/>
      <c r="U65" s="9"/>
      <c r="V65" s="16"/>
      <c r="W65" s="9"/>
      <c r="X65" s="16"/>
      <c r="Y65" s="9"/>
      <c r="Z65" s="16"/>
      <c r="AA65" s="9"/>
      <c r="AB65" s="16"/>
      <c r="AC65" s="9"/>
      <c r="AD65" s="16"/>
      <c r="AE65" s="9"/>
      <c r="AF65" s="16"/>
      <c r="AG65" s="9"/>
      <c r="AH65" s="16"/>
      <c r="AI65" s="9"/>
    </row>
    <row r="66" spans="1:35" x14ac:dyDescent="0.35">
      <c r="A66" s="16" t="s">
        <v>7</v>
      </c>
      <c r="B66" s="16" t="s">
        <v>7</v>
      </c>
      <c r="C66" s="16">
        <v>27466</v>
      </c>
      <c r="D66" s="16">
        <v>29115</v>
      </c>
      <c r="E66" s="16">
        <v>30300</v>
      </c>
      <c r="F66" s="16">
        <v>30513</v>
      </c>
      <c r="G66" s="16">
        <v>30421</v>
      </c>
      <c r="H66" s="16">
        <v>29684</v>
      </c>
      <c r="I66" s="16">
        <v>30850</v>
      </c>
      <c r="J66" s="16">
        <v>30243</v>
      </c>
      <c r="K66" s="16">
        <v>30054</v>
      </c>
      <c r="L66" s="16">
        <v>27064</v>
      </c>
      <c r="M66" s="9">
        <f t="shared" si="4"/>
        <v>11.093715866889964</v>
      </c>
      <c r="N66" s="9">
        <f t="shared" si="4"/>
        <v>4.4856603125536632</v>
      </c>
      <c r="O66" s="9">
        <f t="shared" si="3"/>
        <v>-2.0330033003300385</v>
      </c>
      <c r="P66" s="9">
        <f t="shared" si="3"/>
        <v>1.1044472847638653</v>
      </c>
      <c r="Q66" s="9">
        <f t="shared" si="3"/>
        <v>-0.58512211958844373</v>
      </c>
      <c r="R66" s="9">
        <f t="shared" si="3"/>
        <v>1.246462740870502</v>
      </c>
      <c r="S66" s="9">
        <f t="shared" si="3"/>
        <v>-12.272285251215564</v>
      </c>
      <c r="T66" s="9"/>
      <c r="U66" s="9"/>
      <c r="V66" s="16" t="s">
        <v>7</v>
      </c>
      <c r="W66" s="9">
        <v>11.093715866889964</v>
      </c>
      <c r="X66" s="16" t="s">
        <v>7</v>
      </c>
      <c r="Y66" s="9">
        <v>4.4856603125536632</v>
      </c>
      <c r="Z66" s="16" t="s">
        <v>7</v>
      </c>
      <c r="AA66" s="9">
        <v>-2.0330033003300385</v>
      </c>
      <c r="AB66" s="16" t="s">
        <v>7</v>
      </c>
      <c r="AC66" s="9">
        <v>1.1044472847638653</v>
      </c>
      <c r="AD66" s="16" t="s">
        <v>7</v>
      </c>
      <c r="AE66" s="9">
        <v>-0.58512211958844373</v>
      </c>
      <c r="AF66" s="16" t="s">
        <v>7</v>
      </c>
      <c r="AG66" s="9">
        <v>1.246462740870502</v>
      </c>
      <c r="AH66" s="16" t="s">
        <v>7</v>
      </c>
      <c r="AI66" s="9">
        <v>-12.272285251215564</v>
      </c>
    </row>
    <row r="67" spans="1:35" x14ac:dyDescent="0.35">
      <c r="A67" s="16" t="s">
        <v>10</v>
      </c>
      <c r="B67" s="16" t="s">
        <v>10</v>
      </c>
      <c r="C67" s="16">
        <v>2075</v>
      </c>
      <c r="D67" s="16">
        <v>2281</v>
      </c>
      <c r="E67" s="16">
        <v>2570</v>
      </c>
      <c r="F67" s="16">
        <v>2627</v>
      </c>
      <c r="G67" s="16">
        <v>3227</v>
      </c>
      <c r="H67" s="16">
        <v>3840</v>
      </c>
      <c r="I67" s="16">
        <v>4076</v>
      </c>
      <c r="J67" s="16">
        <v>4772</v>
      </c>
      <c r="K67" s="16">
        <v>5025</v>
      </c>
      <c r="L67" s="16">
        <v>5530</v>
      </c>
      <c r="M67" s="9">
        <f t="shared" si="4"/>
        <v>26.602409638554224</v>
      </c>
      <c r="N67" s="9">
        <f t="shared" si="4"/>
        <v>41.473038141166164</v>
      </c>
      <c r="O67" s="9">
        <f t="shared" si="3"/>
        <v>49.416342412451364</v>
      </c>
      <c r="P67" s="9">
        <f t="shared" si="3"/>
        <v>55.157974876284733</v>
      </c>
      <c r="Q67" s="9">
        <f t="shared" si="3"/>
        <v>47.877285404400368</v>
      </c>
      <c r="R67" s="9">
        <f t="shared" si="3"/>
        <v>30.859375</v>
      </c>
      <c r="S67" s="9">
        <f t="shared" si="3"/>
        <v>35.672227674190381</v>
      </c>
      <c r="T67" s="9"/>
      <c r="U67" s="9"/>
      <c r="V67" s="16" t="s">
        <v>10</v>
      </c>
      <c r="W67" s="9">
        <v>26.602409638554224</v>
      </c>
      <c r="X67" s="16" t="s">
        <v>10</v>
      </c>
      <c r="Y67" s="9">
        <v>41.473038141166164</v>
      </c>
      <c r="Z67" s="16" t="s">
        <v>10</v>
      </c>
      <c r="AA67" s="9">
        <v>49.416342412451364</v>
      </c>
      <c r="AB67" s="16" t="s">
        <v>10</v>
      </c>
      <c r="AC67" s="9">
        <v>55.157974876284733</v>
      </c>
      <c r="AD67" s="16" t="s">
        <v>10</v>
      </c>
      <c r="AE67" s="9">
        <v>47.877285404400368</v>
      </c>
      <c r="AF67" s="16" t="s">
        <v>10</v>
      </c>
      <c r="AG67" s="9">
        <v>30.859375</v>
      </c>
      <c r="AH67" s="16" t="s">
        <v>10</v>
      </c>
      <c r="AI67" s="9">
        <v>35.672227674190381</v>
      </c>
    </row>
    <row r="68" spans="1:35" x14ac:dyDescent="0.35">
      <c r="A68" s="16" t="s">
        <v>16</v>
      </c>
      <c r="B68" s="16" t="s">
        <v>16</v>
      </c>
      <c r="C68" s="16">
        <v>20837</v>
      </c>
      <c r="D68" s="16">
        <v>23067</v>
      </c>
      <c r="E68" s="16">
        <v>25329</v>
      </c>
      <c r="F68" s="16">
        <v>27148</v>
      </c>
      <c r="G68" s="16">
        <v>90190</v>
      </c>
      <c r="H68" s="16">
        <v>24786</v>
      </c>
      <c r="I68" s="16">
        <v>24496</v>
      </c>
      <c r="J68" s="16">
        <v>25698</v>
      </c>
      <c r="K68" s="16">
        <v>24698</v>
      </c>
      <c r="L68" s="16">
        <v>22945</v>
      </c>
      <c r="M68" s="9">
        <f t="shared" si="4"/>
        <v>30.287469405384648</v>
      </c>
      <c r="N68" s="9">
        <f t="shared" si="4"/>
        <v>290.99145966098752</v>
      </c>
      <c r="O68" s="9">
        <f t="shared" si="3"/>
        <v>-2.1437877531683025</v>
      </c>
      <c r="P68" s="9">
        <f t="shared" si="3"/>
        <v>-9.7686754088698979</v>
      </c>
      <c r="Q68" s="9">
        <f t="shared" si="3"/>
        <v>-71.506818937797973</v>
      </c>
      <c r="R68" s="9">
        <f t="shared" si="3"/>
        <v>-0.35503913499556061</v>
      </c>
      <c r="S68" s="9">
        <f t="shared" si="3"/>
        <v>-6.3316459830176308</v>
      </c>
      <c r="T68" s="9"/>
      <c r="U68" s="9"/>
      <c r="V68" s="16" t="s">
        <v>16</v>
      </c>
      <c r="W68" s="9">
        <v>30.287469405384648</v>
      </c>
      <c r="X68" s="16" t="s">
        <v>16</v>
      </c>
      <c r="Y68" s="9">
        <v>290.99145966098752</v>
      </c>
      <c r="Z68" s="16" t="s">
        <v>16</v>
      </c>
      <c r="AA68" s="9">
        <v>-2.1437877531683025</v>
      </c>
      <c r="AB68" s="16" t="s">
        <v>16</v>
      </c>
      <c r="AC68" s="9">
        <v>-9.7686754088698979</v>
      </c>
      <c r="AD68" s="16" t="s">
        <v>16</v>
      </c>
      <c r="AE68" s="9">
        <v>-71.506818937797973</v>
      </c>
      <c r="AF68" s="16" t="s">
        <v>16</v>
      </c>
      <c r="AG68" s="9">
        <v>-0.35503913499556061</v>
      </c>
      <c r="AH68" s="16" t="s">
        <v>16</v>
      </c>
      <c r="AI68" s="9">
        <v>-6.3316459830176308</v>
      </c>
    </row>
    <row r="69" spans="1:35" x14ac:dyDescent="0.35">
      <c r="A69" s="16" t="s">
        <v>6</v>
      </c>
      <c r="B69" s="16" t="s">
        <v>70</v>
      </c>
      <c r="C69" s="16">
        <v>50378</v>
      </c>
      <c r="D69" s="16">
        <v>54463</v>
      </c>
      <c r="E69" s="16">
        <v>58199</v>
      </c>
      <c r="F69" s="16">
        <v>60288</v>
      </c>
      <c r="G69" s="16">
        <v>123838</v>
      </c>
      <c r="H69" s="16">
        <v>58310</v>
      </c>
      <c r="I69" s="16">
        <v>59422</v>
      </c>
      <c r="J69" s="16">
        <v>60713</v>
      </c>
      <c r="K69" s="16">
        <v>59777</v>
      </c>
      <c r="L69" s="16">
        <v>55539</v>
      </c>
      <c r="M69" s="9">
        <f t="shared" si="4"/>
        <v>19.671285084759216</v>
      </c>
      <c r="N69" s="9">
        <f t="shared" si="4"/>
        <v>127.38005618493288</v>
      </c>
      <c r="O69" s="9">
        <f t="shared" si="3"/>
        <v>0.19072492654512718</v>
      </c>
      <c r="P69" s="9">
        <f t="shared" si="3"/>
        <v>-1.4364384288747312</v>
      </c>
      <c r="Q69" s="9">
        <f t="shared" si="3"/>
        <v>-50.973852936901444</v>
      </c>
      <c r="R69" s="9">
        <f t="shared" si="3"/>
        <v>2.5158634882524344</v>
      </c>
      <c r="S69" s="9">
        <f t="shared" si="3"/>
        <v>-6.5346168085894103</v>
      </c>
      <c r="T69" s="9"/>
      <c r="U69" s="9"/>
      <c r="V69" s="16" t="s">
        <v>70</v>
      </c>
      <c r="W69" s="9">
        <v>19.671285084759216</v>
      </c>
      <c r="X69" s="16" t="s">
        <v>70</v>
      </c>
      <c r="Y69" s="9">
        <v>127.38005618493288</v>
      </c>
      <c r="Z69" s="16" t="s">
        <v>70</v>
      </c>
      <c r="AA69" s="9">
        <v>0.19072492654512718</v>
      </c>
      <c r="AB69" s="16" t="s">
        <v>70</v>
      </c>
      <c r="AC69" s="9">
        <v>-1.4364384288747312</v>
      </c>
      <c r="AD69" s="16" t="s">
        <v>70</v>
      </c>
      <c r="AE69" s="9">
        <v>-50.973852936901444</v>
      </c>
      <c r="AF69" s="16" t="s">
        <v>70</v>
      </c>
      <c r="AG69" s="9">
        <v>2.5158634882524344</v>
      </c>
      <c r="AH69" s="16" t="s">
        <v>70</v>
      </c>
      <c r="AI69" s="9">
        <v>-6.5346168085894103</v>
      </c>
    </row>
    <row r="70" spans="1:35" x14ac:dyDescent="0.35">
      <c r="A70" s="2" t="s">
        <v>71</v>
      </c>
      <c r="B70" s="16"/>
      <c r="C70" s="16"/>
      <c r="D70" s="16"/>
      <c r="E70" s="16"/>
      <c r="F70" s="16"/>
      <c r="G70" s="16"/>
      <c r="H70" s="16"/>
      <c r="I70" s="16"/>
      <c r="J70" s="16"/>
      <c r="K70" s="16"/>
      <c r="L70" s="16"/>
      <c r="M70" s="10"/>
      <c r="N70" s="5"/>
      <c r="O70" s="5"/>
      <c r="P70" s="5"/>
    </row>
    <row r="71" spans="1:35" x14ac:dyDescent="0.35">
      <c r="A71" s="2" t="s">
        <v>72</v>
      </c>
      <c r="B71" s="16"/>
      <c r="C71" s="16"/>
      <c r="D71" s="16"/>
      <c r="E71" s="16"/>
      <c r="F71" s="16"/>
      <c r="G71" s="16" t="s">
        <v>73</v>
      </c>
      <c r="H71" s="16"/>
      <c r="I71" s="16"/>
      <c r="J71" s="16"/>
      <c r="K71" s="16"/>
      <c r="L71" s="16"/>
      <c r="M71" s="10"/>
      <c r="N71" s="10"/>
      <c r="O71" s="10"/>
      <c r="P71" s="5"/>
    </row>
    <row r="72" spans="1:35" x14ac:dyDescent="0.35">
      <c r="A72" s="20" t="s">
        <v>75</v>
      </c>
      <c r="B72" s="20"/>
      <c r="C72" s="20"/>
      <c r="D72" s="20"/>
      <c r="E72" s="20"/>
      <c r="F72" s="20"/>
      <c r="G72" s="20"/>
      <c r="H72" s="20"/>
      <c r="I72" s="20"/>
      <c r="J72" s="20"/>
      <c r="K72" s="20"/>
      <c r="L72" s="20"/>
      <c r="M72" s="20"/>
      <c r="N72" s="20"/>
      <c r="O72" s="10"/>
      <c r="P72" s="5"/>
    </row>
    <row r="73" spans="1:35" x14ac:dyDescent="0.35">
      <c r="A73" s="20" t="s">
        <v>76</v>
      </c>
      <c r="B73" s="20"/>
      <c r="C73" s="20"/>
      <c r="D73" s="20"/>
      <c r="E73" s="20"/>
      <c r="F73" s="20"/>
      <c r="G73" s="20"/>
      <c r="H73" s="20"/>
      <c r="I73" s="20"/>
      <c r="J73" s="20"/>
      <c r="K73" s="20"/>
      <c r="L73" s="20"/>
      <c r="M73" s="20"/>
      <c r="N73" s="20"/>
      <c r="O73" s="10"/>
      <c r="P73" s="5"/>
    </row>
    <row r="74" spans="1:35" x14ac:dyDescent="0.35">
      <c r="A74" s="20" t="s">
        <v>77</v>
      </c>
      <c r="B74" s="20"/>
      <c r="C74" s="20"/>
      <c r="D74" s="20"/>
      <c r="E74" s="20"/>
      <c r="F74" s="20"/>
      <c r="G74" s="20"/>
      <c r="H74" s="20"/>
      <c r="I74" s="20"/>
      <c r="J74" s="20"/>
      <c r="K74" s="20"/>
      <c r="L74" s="20"/>
      <c r="M74" s="20"/>
      <c r="N74" s="20"/>
      <c r="O74" s="10"/>
      <c r="P74" s="5"/>
    </row>
    <row r="75" spans="1:35" x14ac:dyDescent="0.35">
      <c r="A75" s="12" t="s">
        <v>74</v>
      </c>
      <c r="B75" s="10"/>
      <c r="C75" s="10"/>
      <c r="D75" s="11"/>
      <c r="E75" s="11"/>
      <c r="F75" s="11"/>
      <c r="G75" s="11"/>
      <c r="H75" s="11"/>
      <c r="I75" s="11"/>
      <c r="J75" s="18"/>
      <c r="K75" s="18"/>
      <c r="L75" s="18"/>
    </row>
    <row r="76" spans="1:35" x14ac:dyDescent="0.35">
      <c r="A76" s="21" t="s">
        <v>78</v>
      </c>
      <c r="B76" s="21"/>
      <c r="C76" s="21"/>
      <c r="D76" s="21"/>
      <c r="E76" s="21"/>
      <c r="F76" s="21"/>
      <c r="G76" s="21"/>
      <c r="H76" s="22"/>
      <c r="I76" s="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36"/>
  <sheetViews>
    <sheetView showGridLines="0" tabSelected="1" topLeftCell="A2" workbookViewId="0">
      <pane xSplit="3" ySplit="1" topLeftCell="D6" activePane="bottomRight" state="frozen"/>
      <selection activeCell="A2" sqref="A2"/>
      <selection pane="topRight" activeCell="D2" sqref="D2"/>
      <selection pane="bottomLeft" activeCell="A3" sqref="A3"/>
      <selection pane="bottomRight" activeCell="B16" sqref="B16"/>
    </sheetView>
  </sheetViews>
  <sheetFormatPr defaultRowHeight="14.5" x14ac:dyDescent="0.35"/>
  <cols>
    <col min="1" max="1" width="7.81640625" customWidth="1"/>
    <col min="2" max="2" width="8.36328125" customWidth="1"/>
    <col min="3" max="3" width="6.81640625" customWidth="1"/>
    <col min="4" max="4" width="6.90625" customWidth="1"/>
    <col min="5" max="5" width="5.08984375" customWidth="1"/>
    <col min="6" max="6" width="4.90625" customWidth="1"/>
    <col min="7" max="7" width="5.6328125" customWidth="1"/>
    <col min="8" max="9" width="6.08984375" customWidth="1"/>
    <col min="10" max="10" width="5.36328125" customWidth="1"/>
    <col min="11" max="11" width="6.08984375" customWidth="1"/>
    <col min="12" max="13" width="5.36328125" customWidth="1"/>
  </cols>
  <sheetData>
    <row r="1" spans="1:21" x14ac:dyDescent="0.35">
      <c r="A1" s="2" t="s">
        <v>79</v>
      </c>
      <c r="B1" s="2"/>
      <c r="C1" s="2"/>
      <c r="D1" s="2"/>
      <c r="E1" s="2"/>
      <c r="F1" s="2"/>
      <c r="G1" s="2"/>
      <c r="H1" s="2"/>
      <c r="I1" s="2"/>
      <c r="J1" s="2"/>
      <c r="K1" s="2"/>
      <c r="L1" s="2"/>
      <c r="M1" s="2"/>
    </row>
    <row r="2" spans="1:21" x14ac:dyDescent="0.35">
      <c r="A2" s="6"/>
      <c r="B2" s="6"/>
      <c r="C2" s="6">
        <v>2006</v>
      </c>
      <c r="D2" s="6">
        <v>2007</v>
      </c>
      <c r="E2" s="6">
        <v>2008</v>
      </c>
      <c r="F2" s="6">
        <v>2009</v>
      </c>
      <c r="G2" s="6">
        <v>2010</v>
      </c>
      <c r="H2" s="6">
        <v>2011</v>
      </c>
      <c r="I2" s="6">
        <v>2012</v>
      </c>
      <c r="J2" s="6">
        <v>2013</v>
      </c>
      <c r="K2" s="6">
        <v>2014</v>
      </c>
      <c r="L2" s="6">
        <v>2015</v>
      </c>
      <c r="M2" s="6"/>
      <c r="N2" s="6">
        <v>2008</v>
      </c>
      <c r="O2" s="6">
        <v>2009</v>
      </c>
      <c r="P2" s="6">
        <v>2010</v>
      </c>
      <c r="Q2" s="6">
        <v>2011</v>
      </c>
      <c r="R2" s="6">
        <v>2012</v>
      </c>
      <c r="S2" s="6">
        <v>2013</v>
      </c>
      <c r="T2" s="6">
        <v>2014</v>
      </c>
      <c r="U2" s="6">
        <v>2015</v>
      </c>
    </row>
    <row r="3" spans="1:21" x14ac:dyDescent="0.35">
      <c r="A3" s="2" t="s">
        <v>0</v>
      </c>
      <c r="B3" s="2" t="s">
        <v>1</v>
      </c>
      <c r="C3" s="2" t="s">
        <v>2</v>
      </c>
      <c r="D3" s="2" t="s">
        <v>2</v>
      </c>
      <c r="E3" s="2" t="s">
        <v>2</v>
      </c>
      <c r="F3" s="2" t="s">
        <v>2</v>
      </c>
      <c r="G3" s="2" t="s">
        <v>2</v>
      </c>
      <c r="H3" s="2" t="s">
        <v>2</v>
      </c>
      <c r="I3" s="2" t="s">
        <v>2</v>
      </c>
      <c r="J3" s="2" t="s">
        <v>2</v>
      </c>
      <c r="K3" s="2" t="s">
        <v>2</v>
      </c>
      <c r="L3" s="2" t="s">
        <v>2</v>
      </c>
      <c r="M3" s="2"/>
      <c r="N3" s="1"/>
      <c r="O3" s="1"/>
      <c r="P3" s="1"/>
      <c r="Q3" s="1"/>
      <c r="R3" s="1"/>
      <c r="S3" s="1"/>
      <c r="T3" s="1"/>
      <c r="U3" s="1"/>
    </row>
    <row r="4" spans="1:21" x14ac:dyDescent="0.35">
      <c r="A4" s="4" t="s">
        <v>5</v>
      </c>
      <c r="B4" s="4"/>
      <c r="C4" s="4"/>
      <c r="D4" s="4"/>
      <c r="E4" s="4"/>
      <c r="F4" s="4"/>
      <c r="G4" s="4"/>
      <c r="H4" s="4"/>
      <c r="I4" s="4"/>
      <c r="J4" s="4"/>
      <c r="K4" s="4"/>
      <c r="L4" s="4"/>
      <c r="M4" s="4"/>
      <c r="N4" s="1" t="s">
        <v>81</v>
      </c>
      <c r="O4" s="1"/>
      <c r="P4" s="1"/>
      <c r="Q4" s="1"/>
      <c r="R4" s="1"/>
      <c r="S4" s="1"/>
      <c r="T4" s="1"/>
      <c r="U4" s="1"/>
    </row>
    <row r="5" spans="1:21" x14ac:dyDescent="0.35">
      <c r="A5" s="14" t="s">
        <v>7</v>
      </c>
      <c r="B5" s="14" t="s">
        <v>8</v>
      </c>
      <c r="C5" s="14">
        <v>347</v>
      </c>
      <c r="D5" s="14">
        <v>359</v>
      </c>
      <c r="E5" s="14">
        <v>378</v>
      </c>
      <c r="F5" s="14">
        <v>321</v>
      </c>
      <c r="G5" s="14">
        <v>341</v>
      </c>
      <c r="H5" s="14">
        <v>338</v>
      </c>
      <c r="I5" s="14">
        <v>338</v>
      </c>
      <c r="J5" s="14">
        <v>280</v>
      </c>
      <c r="K5" s="14">
        <v>257</v>
      </c>
      <c r="L5" s="14">
        <v>264</v>
      </c>
      <c r="M5" s="14"/>
      <c r="N5" s="1" t="str">
        <f>IF(100*(E5/AVERAGE(C5:D5)-1)&gt;50,100*(E5/AVERAGE(C5:D5)-1),"")</f>
        <v/>
      </c>
      <c r="O5" s="1" t="str">
        <f t="shared" ref="O5:O36" si="0">IF(100*(F5/AVERAGE(D5:E5)-1)&gt;50,100*(F5/AVERAGE(D5:E5)-1),"")</f>
        <v/>
      </c>
      <c r="P5" s="1" t="str">
        <f t="shared" ref="P5:P36" si="1">IF(100*(G5/AVERAGE(E5:F5)-1)&gt;50,100*(G5/AVERAGE(E5:F5)-1),"")</f>
        <v/>
      </c>
      <c r="Q5" s="1" t="str">
        <f t="shared" ref="Q5:Q36" si="2">IF(100*(H5/AVERAGE(F5:G5)-1)&gt;50,100*(H5/AVERAGE(F5:G5)-1),"")</f>
        <v/>
      </c>
      <c r="R5" s="1" t="str">
        <f t="shared" ref="R5:R36" si="3">IF(100*(I5/AVERAGE(G5:H5)-1)&gt;50,100*(I5/AVERAGE(G5:H5)-1),"")</f>
        <v/>
      </c>
      <c r="S5" s="1" t="str">
        <f t="shared" ref="S5:S36" si="4">IF(100*(J5/AVERAGE(H5:I5)-1)&gt;50,100*(J5/AVERAGE(H5:I5)-1),"")</f>
        <v/>
      </c>
      <c r="T5" s="1" t="str">
        <f t="shared" ref="T5:T36" si="5">IF(100*(K5/AVERAGE(I5:J5)-1)&gt;50,100*(K5/AVERAGE(I5:J5)-1),"")</f>
        <v/>
      </c>
      <c r="U5" s="1" t="str">
        <f t="shared" ref="U5:U36" si="6">IF(100*(L5/AVERAGE(J5:K5)-1)&gt;50,100*(L5/AVERAGE(J5:K5)-1),"")</f>
        <v/>
      </c>
    </row>
    <row r="6" spans="1:21" x14ac:dyDescent="0.35">
      <c r="A6" s="14" t="s">
        <v>7</v>
      </c>
      <c r="B6" s="14" t="s">
        <v>9</v>
      </c>
      <c r="C6" s="14">
        <v>1018</v>
      </c>
      <c r="D6" s="14">
        <v>1072</v>
      </c>
      <c r="E6" s="14">
        <v>1093</v>
      </c>
      <c r="F6" s="14">
        <v>1132</v>
      </c>
      <c r="G6" s="14">
        <v>1199</v>
      </c>
      <c r="H6" s="14">
        <v>1185</v>
      </c>
      <c r="I6" s="14">
        <v>1229</v>
      </c>
      <c r="J6" s="14">
        <v>1126</v>
      </c>
      <c r="K6" s="14">
        <v>1050</v>
      </c>
      <c r="L6" s="14">
        <v>1001</v>
      </c>
      <c r="M6" s="14"/>
      <c r="N6" s="1" t="str">
        <f t="shared" ref="N6:N36" si="7">IF(100*(E6/AVERAGE(C6:D6)-1)&gt;50,100*(E6/AVERAGE(C6:D6)-1),"")</f>
        <v/>
      </c>
      <c r="O6" s="1" t="str">
        <f t="shared" si="0"/>
        <v/>
      </c>
      <c r="P6" s="1" t="str">
        <f t="shared" si="1"/>
        <v/>
      </c>
      <c r="Q6" s="1" t="str">
        <f t="shared" si="2"/>
        <v/>
      </c>
      <c r="R6" s="1" t="str">
        <f t="shared" si="3"/>
        <v/>
      </c>
      <c r="S6" s="1" t="str">
        <f t="shared" si="4"/>
        <v/>
      </c>
      <c r="T6" s="1" t="str">
        <f t="shared" si="5"/>
        <v/>
      </c>
      <c r="U6" s="1" t="str">
        <f t="shared" si="6"/>
        <v/>
      </c>
    </row>
    <row r="7" spans="1:21" x14ac:dyDescent="0.35">
      <c r="A7" s="16" t="s">
        <v>10</v>
      </c>
      <c r="B7" s="16" t="s">
        <v>11</v>
      </c>
      <c r="C7" s="16">
        <v>91</v>
      </c>
      <c r="D7" s="16">
        <v>126</v>
      </c>
      <c r="E7" s="16">
        <v>123</v>
      </c>
      <c r="F7" s="16">
        <v>171</v>
      </c>
      <c r="G7" s="16">
        <v>163</v>
      </c>
      <c r="H7" s="16">
        <v>201</v>
      </c>
      <c r="I7" s="16">
        <v>157</v>
      </c>
      <c r="J7" s="16">
        <v>200</v>
      </c>
      <c r="K7" s="16">
        <v>245</v>
      </c>
      <c r="L7" s="16">
        <v>226</v>
      </c>
      <c r="M7" s="16"/>
      <c r="N7" s="1" t="str">
        <f t="shared" si="7"/>
        <v/>
      </c>
      <c r="O7" s="1" t="str">
        <f t="shared" si="0"/>
        <v/>
      </c>
      <c r="P7" s="1" t="str">
        <f t="shared" si="1"/>
        <v/>
      </c>
      <c r="Q7" s="1" t="str">
        <f t="shared" si="2"/>
        <v/>
      </c>
      <c r="R7" s="1" t="str">
        <f t="shared" si="3"/>
        <v/>
      </c>
      <c r="S7" s="1" t="str">
        <f t="shared" si="4"/>
        <v/>
      </c>
      <c r="T7" s="1" t="str">
        <f t="shared" si="5"/>
        <v/>
      </c>
      <c r="U7" s="1" t="str">
        <f t="shared" si="6"/>
        <v/>
      </c>
    </row>
    <row r="8" spans="1:21" x14ac:dyDescent="0.35">
      <c r="A8" s="16" t="s">
        <v>10</v>
      </c>
      <c r="B8" s="16" t="s">
        <v>12</v>
      </c>
      <c r="C8" s="16">
        <v>57</v>
      </c>
      <c r="D8" s="16">
        <v>48</v>
      </c>
      <c r="E8" s="16">
        <v>73</v>
      </c>
      <c r="F8" s="16">
        <v>55</v>
      </c>
      <c r="G8" s="16">
        <v>71</v>
      </c>
      <c r="H8" s="16">
        <v>74</v>
      </c>
      <c r="I8" s="16">
        <v>73</v>
      </c>
      <c r="J8" s="16">
        <v>85</v>
      </c>
      <c r="K8" s="16">
        <v>90</v>
      </c>
      <c r="L8" s="16">
        <v>119</v>
      </c>
      <c r="M8" s="16"/>
      <c r="N8" s="1" t="str">
        <f t="shared" si="7"/>
        <v/>
      </c>
      <c r="O8" s="1" t="str">
        <f t="shared" si="0"/>
        <v/>
      </c>
      <c r="P8" s="1" t="str">
        <f t="shared" si="1"/>
        <v/>
      </c>
      <c r="Q8" s="1" t="str">
        <f t="shared" si="2"/>
        <v/>
      </c>
      <c r="R8" s="1" t="str">
        <f t="shared" si="3"/>
        <v/>
      </c>
      <c r="S8" s="1" t="str">
        <f t="shared" si="4"/>
        <v/>
      </c>
      <c r="T8" s="1" t="str">
        <f t="shared" si="5"/>
        <v/>
      </c>
      <c r="U8" s="1" t="str">
        <f t="shared" si="6"/>
        <v/>
      </c>
    </row>
    <row r="9" spans="1:21" x14ac:dyDescent="0.35">
      <c r="A9" s="16" t="s">
        <v>10</v>
      </c>
      <c r="B9" s="16" t="s">
        <v>13</v>
      </c>
      <c r="C9" s="16">
        <v>34</v>
      </c>
      <c r="D9" s="16">
        <v>45</v>
      </c>
      <c r="E9" s="16">
        <v>37</v>
      </c>
      <c r="F9" s="16">
        <v>38</v>
      </c>
      <c r="G9" s="16">
        <v>41</v>
      </c>
      <c r="H9" s="16">
        <v>54</v>
      </c>
      <c r="I9" s="16">
        <v>58</v>
      </c>
      <c r="J9" s="16">
        <v>54</v>
      </c>
      <c r="K9" s="16">
        <v>56</v>
      </c>
      <c r="L9" s="16">
        <v>80</v>
      </c>
      <c r="M9" s="16"/>
      <c r="N9" s="1" t="str">
        <f t="shared" si="7"/>
        <v/>
      </c>
      <c r="O9" s="1" t="str">
        <f t="shared" si="0"/>
        <v/>
      </c>
      <c r="P9" s="1" t="str">
        <f t="shared" si="1"/>
        <v/>
      </c>
      <c r="Q9" s="1" t="str">
        <f t="shared" si="2"/>
        <v/>
      </c>
      <c r="R9" s="1" t="str">
        <f t="shared" si="3"/>
        <v/>
      </c>
      <c r="S9" s="1" t="str">
        <f t="shared" si="4"/>
        <v/>
      </c>
      <c r="T9" s="1" t="str">
        <f t="shared" si="5"/>
        <v/>
      </c>
      <c r="U9" s="1" t="str">
        <f t="shared" si="6"/>
        <v/>
      </c>
    </row>
    <row r="10" spans="1:21" x14ac:dyDescent="0.35">
      <c r="A10" s="16" t="s">
        <v>10</v>
      </c>
      <c r="B10" s="16" t="s">
        <v>14</v>
      </c>
      <c r="C10" s="16">
        <v>91</v>
      </c>
      <c r="D10" s="16">
        <v>121</v>
      </c>
      <c r="E10" s="16">
        <v>148</v>
      </c>
      <c r="F10" s="16">
        <v>156</v>
      </c>
      <c r="G10" s="16">
        <v>180</v>
      </c>
      <c r="H10" s="16">
        <v>153</v>
      </c>
      <c r="I10" s="16">
        <v>212</v>
      </c>
      <c r="J10" s="16">
        <v>235</v>
      </c>
      <c r="K10" s="16">
        <v>232</v>
      </c>
      <c r="L10" s="16">
        <v>266</v>
      </c>
      <c r="M10" s="16"/>
      <c r="N10" s="1" t="str">
        <f t="shared" si="7"/>
        <v/>
      </c>
      <c r="O10" s="1" t="str">
        <f t="shared" si="0"/>
        <v/>
      </c>
      <c r="P10" s="1" t="str">
        <f t="shared" si="1"/>
        <v/>
      </c>
      <c r="Q10" s="1" t="str">
        <f t="shared" si="2"/>
        <v/>
      </c>
      <c r="R10" s="1" t="str">
        <f t="shared" si="3"/>
        <v/>
      </c>
      <c r="S10" s="1" t="str">
        <f t="shared" si="4"/>
        <v/>
      </c>
      <c r="T10" s="1" t="str">
        <f t="shared" si="5"/>
        <v/>
      </c>
      <c r="U10" s="1" t="str">
        <f t="shared" si="6"/>
        <v/>
      </c>
    </row>
    <row r="11" spans="1:21" x14ac:dyDescent="0.35">
      <c r="A11" s="16" t="s">
        <v>7</v>
      </c>
      <c r="B11" s="16" t="s">
        <v>15</v>
      </c>
      <c r="C11" s="16">
        <v>245</v>
      </c>
      <c r="D11" s="16">
        <v>306</v>
      </c>
      <c r="E11" s="16">
        <v>285</v>
      </c>
      <c r="F11" s="16">
        <v>236</v>
      </c>
      <c r="G11" s="16">
        <v>275</v>
      </c>
      <c r="H11" s="16">
        <v>266</v>
      </c>
      <c r="I11" s="16">
        <v>201</v>
      </c>
      <c r="J11" s="16">
        <v>233</v>
      </c>
      <c r="K11" s="16">
        <v>256</v>
      </c>
      <c r="L11" s="16">
        <v>277</v>
      </c>
      <c r="M11" s="16"/>
      <c r="N11" s="1" t="str">
        <f t="shared" si="7"/>
        <v/>
      </c>
      <c r="O11" s="1" t="str">
        <f t="shared" si="0"/>
        <v/>
      </c>
      <c r="P11" s="1" t="str">
        <f t="shared" si="1"/>
        <v/>
      </c>
      <c r="Q11" s="1" t="str">
        <f t="shared" si="2"/>
        <v/>
      </c>
      <c r="R11" s="1" t="str">
        <f t="shared" si="3"/>
        <v/>
      </c>
      <c r="S11" s="1" t="str">
        <f t="shared" si="4"/>
        <v/>
      </c>
      <c r="T11" s="1" t="str">
        <f t="shared" si="5"/>
        <v/>
      </c>
      <c r="U11" s="1" t="str">
        <f t="shared" si="6"/>
        <v/>
      </c>
    </row>
    <row r="12" spans="1:21" x14ac:dyDescent="0.35">
      <c r="A12" s="16" t="s">
        <v>16</v>
      </c>
      <c r="B12" s="16" t="s">
        <v>17</v>
      </c>
      <c r="C12" s="16">
        <v>668</v>
      </c>
      <c r="D12" s="16">
        <v>633</v>
      </c>
      <c r="E12" s="16">
        <v>545</v>
      </c>
      <c r="F12" s="16">
        <v>411</v>
      </c>
      <c r="G12" s="16">
        <v>372</v>
      </c>
      <c r="H12" s="16">
        <v>370</v>
      </c>
      <c r="I12" s="16">
        <v>315</v>
      </c>
      <c r="J12" s="16">
        <v>325</v>
      </c>
      <c r="K12" s="16">
        <v>291</v>
      </c>
      <c r="L12" s="16">
        <v>270</v>
      </c>
      <c r="M12" s="16"/>
      <c r="N12" s="1" t="str">
        <f t="shared" si="7"/>
        <v/>
      </c>
      <c r="O12" s="1" t="str">
        <f t="shared" si="0"/>
        <v/>
      </c>
      <c r="P12" s="1" t="str">
        <f t="shared" si="1"/>
        <v/>
      </c>
      <c r="Q12" s="1" t="str">
        <f t="shared" si="2"/>
        <v/>
      </c>
      <c r="R12" s="1" t="str">
        <f t="shared" si="3"/>
        <v/>
      </c>
      <c r="S12" s="1" t="str">
        <f t="shared" si="4"/>
        <v/>
      </c>
      <c r="T12" s="1" t="str">
        <f t="shared" si="5"/>
        <v/>
      </c>
      <c r="U12" s="1" t="str">
        <f t="shared" si="6"/>
        <v/>
      </c>
    </row>
    <row r="13" spans="1:21" x14ac:dyDescent="0.35">
      <c r="A13" s="16" t="s">
        <v>7</v>
      </c>
      <c r="B13" s="16" t="s">
        <v>18</v>
      </c>
      <c r="C13" s="16">
        <v>191</v>
      </c>
      <c r="D13" s="16">
        <v>187</v>
      </c>
      <c r="E13" s="16">
        <v>147</v>
      </c>
      <c r="F13" s="16">
        <v>172</v>
      </c>
      <c r="G13" s="16">
        <v>184</v>
      </c>
      <c r="H13" s="16">
        <v>172</v>
      </c>
      <c r="I13" s="16">
        <v>156</v>
      </c>
      <c r="J13" s="16">
        <v>157</v>
      </c>
      <c r="K13" s="16">
        <v>181</v>
      </c>
      <c r="L13" s="16">
        <v>174</v>
      </c>
      <c r="M13" s="16"/>
      <c r="N13" s="1" t="str">
        <f t="shared" si="7"/>
        <v/>
      </c>
      <c r="O13" s="1" t="str">
        <f t="shared" si="0"/>
        <v/>
      </c>
      <c r="P13" s="1" t="str">
        <f t="shared" si="1"/>
        <v/>
      </c>
      <c r="Q13" s="1" t="str">
        <f t="shared" si="2"/>
        <v/>
      </c>
      <c r="R13" s="1" t="str">
        <f t="shared" si="3"/>
        <v/>
      </c>
      <c r="S13" s="1" t="str">
        <f t="shared" si="4"/>
        <v/>
      </c>
      <c r="T13" s="1" t="str">
        <f t="shared" si="5"/>
        <v/>
      </c>
      <c r="U13" s="1" t="str">
        <f t="shared" si="6"/>
        <v/>
      </c>
    </row>
    <row r="14" spans="1:21" x14ac:dyDescent="0.35">
      <c r="A14" s="16" t="s">
        <v>7</v>
      </c>
      <c r="B14" s="16" t="s">
        <v>19</v>
      </c>
      <c r="C14" s="16">
        <v>5700</v>
      </c>
      <c r="D14" s="16">
        <v>5680</v>
      </c>
      <c r="E14" s="16">
        <v>5770</v>
      </c>
      <c r="F14" s="16">
        <v>5460</v>
      </c>
      <c r="G14" s="16">
        <v>5546</v>
      </c>
      <c r="H14" s="16">
        <v>5417</v>
      </c>
      <c r="I14" s="16">
        <v>5673</v>
      </c>
      <c r="J14" s="16">
        <v>5561</v>
      </c>
      <c r="K14" s="16">
        <v>5653</v>
      </c>
      <c r="L14" s="16">
        <v>3943</v>
      </c>
      <c r="M14" s="16"/>
      <c r="N14" s="1" t="str">
        <f t="shared" si="7"/>
        <v/>
      </c>
      <c r="O14" s="1" t="str">
        <f t="shared" si="0"/>
        <v/>
      </c>
      <c r="P14" s="1" t="str">
        <f t="shared" si="1"/>
        <v/>
      </c>
      <c r="Q14" s="1" t="str">
        <f t="shared" si="2"/>
        <v/>
      </c>
      <c r="R14" s="1" t="str">
        <f t="shared" si="3"/>
        <v/>
      </c>
      <c r="S14" s="1" t="str">
        <f t="shared" si="4"/>
        <v/>
      </c>
      <c r="T14" s="1" t="str">
        <f t="shared" si="5"/>
        <v/>
      </c>
      <c r="U14" s="1" t="str">
        <f t="shared" si="6"/>
        <v/>
      </c>
    </row>
    <row r="15" spans="1:21" x14ac:dyDescent="0.35">
      <c r="A15" s="16" t="s">
        <v>7</v>
      </c>
      <c r="B15" s="16" t="s">
        <v>20</v>
      </c>
      <c r="C15" s="16">
        <v>2638</v>
      </c>
      <c r="D15" s="16">
        <v>2765</v>
      </c>
      <c r="E15" s="16">
        <v>2823</v>
      </c>
      <c r="F15" s="16">
        <v>2857</v>
      </c>
      <c r="G15" s="16">
        <v>2696</v>
      </c>
      <c r="H15" s="16">
        <v>2664</v>
      </c>
      <c r="I15" s="16">
        <v>2957</v>
      </c>
      <c r="J15" s="16">
        <v>3238</v>
      </c>
      <c r="K15" s="16">
        <v>3500</v>
      </c>
      <c r="L15" s="16">
        <v>3674</v>
      </c>
      <c r="M15" s="16"/>
      <c r="N15" s="1" t="str">
        <f t="shared" si="7"/>
        <v/>
      </c>
      <c r="O15" s="1" t="str">
        <f t="shared" si="0"/>
        <v/>
      </c>
      <c r="P15" s="1" t="str">
        <f t="shared" si="1"/>
        <v/>
      </c>
      <c r="Q15" s="1" t="str">
        <f t="shared" si="2"/>
        <v/>
      </c>
      <c r="R15" s="1" t="str">
        <f t="shared" si="3"/>
        <v/>
      </c>
      <c r="S15" s="1" t="str">
        <f t="shared" si="4"/>
        <v/>
      </c>
      <c r="T15" s="1" t="str">
        <f t="shared" si="5"/>
        <v/>
      </c>
      <c r="U15" s="1" t="str">
        <f t="shared" si="6"/>
        <v/>
      </c>
    </row>
    <row r="16" spans="1:21" x14ac:dyDescent="0.35">
      <c r="A16" s="16" t="s">
        <v>7</v>
      </c>
      <c r="B16" s="16" t="s">
        <v>21</v>
      </c>
      <c r="C16" s="16">
        <v>505</v>
      </c>
      <c r="D16" s="16">
        <v>559</v>
      </c>
      <c r="E16" s="16">
        <v>614</v>
      </c>
      <c r="F16" s="16">
        <v>612</v>
      </c>
      <c r="G16" s="16">
        <v>642</v>
      </c>
      <c r="H16" s="16">
        <v>958</v>
      </c>
      <c r="I16" s="16">
        <v>1147</v>
      </c>
      <c r="J16" s="16">
        <v>871</v>
      </c>
      <c r="K16" s="16">
        <v>761</v>
      </c>
      <c r="L16" s="16">
        <v>691</v>
      </c>
      <c r="M16" s="16"/>
      <c r="N16" s="1" t="str">
        <f t="shared" si="7"/>
        <v/>
      </c>
      <c r="O16" s="1" t="str">
        <f t="shared" si="0"/>
        <v/>
      </c>
      <c r="P16" s="1" t="str">
        <f t="shared" si="1"/>
        <v/>
      </c>
      <c r="Q16" s="24">
        <f t="shared" si="2"/>
        <v>52.791068580542259</v>
      </c>
      <c r="R16" s="24" t="str">
        <f t="shared" si="3"/>
        <v/>
      </c>
      <c r="S16" s="24" t="str">
        <f t="shared" si="4"/>
        <v/>
      </c>
      <c r="T16" s="1" t="str">
        <f t="shared" si="5"/>
        <v/>
      </c>
      <c r="U16" s="1" t="str">
        <f t="shared" si="6"/>
        <v/>
      </c>
    </row>
    <row r="17" spans="1:21" x14ac:dyDescent="0.35">
      <c r="A17" s="16" t="s">
        <v>10</v>
      </c>
      <c r="B17" s="16" t="s">
        <v>22</v>
      </c>
      <c r="C17" s="16">
        <v>81</v>
      </c>
      <c r="D17" s="16">
        <v>119</v>
      </c>
      <c r="E17" s="16">
        <v>145</v>
      </c>
      <c r="F17" s="16">
        <v>141</v>
      </c>
      <c r="G17" s="16">
        <v>182</v>
      </c>
      <c r="H17" s="16">
        <v>162</v>
      </c>
      <c r="I17" s="16">
        <v>219</v>
      </c>
      <c r="J17" s="16">
        <v>240</v>
      </c>
      <c r="K17" s="16">
        <v>271</v>
      </c>
      <c r="L17" s="16">
        <v>271</v>
      </c>
      <c r="M17" s="16"/>
      <c r="N17" s="1" t="str">
        <f t="shared" si="7"/>
        <v/>
      </c>
      <c r="O17" s="1" t="str">
        <f t="shared" si="0"/>
        <v/>
      </c>
      <c r="P17" s="1" t="str">
        <f t="shared" si="1"/>
        <v/>
      </c>
      <c r="Q17" s="1" t="str">
        <f t="shared" si="2"/>
        <v/>
      </c>
      <c r="R17" s="1" t="str">
        <f t="shared" si="3"/>
        <v/>
      </c>
      <c r="S17" s="1" t="str">
        <f t="shared" si="4"/>
        <v/>
      </c>
      <c r="T17" s="1" t="str">
        <f t="shared" si="5"/>
        <v/>
      </c>
      <c r="U17" s="1" t="str">
        <f t="shared" si="6"/>
        <v/>
      </c>
    </row>
    <row r="18" spans="1:21" x14ac:dyDescent="0.35">
      <c r="A18" s="16" t="s">
        <v>7</v>
      </c>
      <c r="B18" s="16" t="s">
        <v>23</v>
      </c>
      <c r="C18" s="16">
        <v>11</v>
      </c>
      <c r="D18" s="16">
        <v>13</v>
      </c>
      <c r="E18" s="16">
        <v>10</v>
      </c>
      <c r="F18" s="16">
        <v>15</v>
      </c>
      <c r="G18" s="16">
        <v>24</v>
      </c>
      <c r="H18" s="16">
        <v>23</v>
      </c>
      <c r="I18" s="16">
        <v>19</v>
      </c>
      <c r="J18" s="16">
        <v>11</v>
      </c>
      <c r="K18" s="16">
        <v>11</v>
      </c>
      <c r="L18" s="16">
        <v>12</v>
      </c>
      <c r="M18" s="16"/>
      <c r="N18" s="1" t="str">
        <f t="shared" si="7"/>
        <v/>
      </c>
      <c r="O18" s="1" t="str">
        <f t="shared" si="0"/>
        <v/>
      </c>
      <c r="P18" s="1">
        <f t="shared" si="1"/>
        <v>92</v>
      </c>
      <c r="Q18" s="1" t="str">
        <f t="shared" si="2"/>
        <v/>
      </c>
      <c r="R18" s="1" t="str">
        <f t="shared" si="3"/>
        <v/>
      </c>
      <c r="S18" s="1" t="str">
        <f t="shared" si="4"/>
        <v/>
      </c>
      <c r="T18" s="1" t="str">
        <f t="shared" si="5"/>
        <v/>
      </c>
      <c r="U18" s="1" t="str">
        <f t="shared" si="6"/>
        <v/>
      </c>
    </row>
    <row r="19" spans="1:21" x14ac:dyDescent="0.35">
      <c r="A19" s="16" t="s">
        <v>7</v>
      </c>
      <c r="B19" s="16" t="s">
        <v>24</v>
      </c>
      <c r="C19" s="16">
        <v>353</v>
      </c>
      <c r="D19" s="16">
        <v>391</v>
      </c>
      <c r="E19" s="16">
        <v>404</v>
      </c>
      <c r="F19" s="16">
        <v>395</v>
      </c>
      <c r="G19" s="16">
        <v>330</v>
      </c>
      <c r="H19" s="16">
        <v>326</v>
      </c>
      <c r="I19" s="16">
        <v>340</v>
      </c>
      <c r="J19" s="16">
        <v>343</v>
      </c>
      <c r="K19" s="16">
        <v>370</v>
      </c>
      <c r="L19" s="16">
        <v>490</v>
      </c>
      <c r="M19" s="16"/>
      <c r="N19" s="1" t="str">
        <f t="shared" si="7"/>
        <v/>
      </c>
      <c r="O19" s="1" t="str">
        <f t="shared" si="0"/>
        <v/>
      </c>
      <c r="P19" s="1" t="str">
        <f t="shared" si="1"/>
        <v/>
      </c>
      <c r="Q19" s="1" t="str">
        <f t="shared" si="2"/>
        <v/>
      </c>
      <c r="R19" s="1" t="str">
        <f t="shared" si="3"/>
        <v/>
      </c>
      <c r="S19" s="1" t="str">
        <f t="shared" si="4"/>
        <v/>
      </c>
      <c r="T19" s="1" t="str">
        <f t="shared" si="5"/>
        <v/>
      </c>
      <c r="U19" s="1" t="str">
        <f t="shared" si="6"/>
        <v/>
      </c>
    </row>
    <row r="20" spans="1:21" x14ac:dyDescent="0.35">
      <c r="A20" s="16" t="s">
        <v>7</v>
      </c>
      <c r="B20" s="16" t="s">
        <v>25</v>
      </c>
      <c r="C20" s="16">
        <v>2018</v>
      </c>
      <c r="D20" s="16">
        <v>2221</v>
      </c>
      <c r="E20" s="16">
        <v>2486</v>
      </c>
      <c r="F20" s="16">
        <v>3845</v>
      </c>
      <c r="G20" s="16">
        <v>4051</v>
      </c>
      <c r="H20" s="16">
        <v>3924</v>
      </c>
      <c r="I20" s="16">
        <v>4183</v>
      </c>
      <c r="J20" s="16">
        <v>3845</v>
      </c>
      <c r="K20" s="16">
        <v>3850</v>
      </c>
      <c r="L20" s="16">
        <v>3444</v>
      </c>
      <c r="M20" s="16"/>
      <c r="N20" s="1" t="str">
        <f t="shared" si="7"/>
        <v/>
      </c>
      <c r="O20" s="24">
        <f t="shared" si="0"/>
        <v>63.373698746547703</v>
      </c>
      <c r="P20" s="24" t="str">
        <f t="shared" si="1"/>
        <v/>
      </c>
      <c r="Q20" s="24" t="str">
        <f t="shared" si="2"/>
        <v/>
      </c>
      <c r="R20" s="24" t="str">
        <f t="shared" si="3"/>
        <v/>
      </c>
      <c r="S20" s="24" t="str">
        <f t="shared" si="4"/>
        <v/>
      </c>
      <c r="T20" s="24" t="str">
        <f t="shared" si="5"/>
        <v/>
      </c>
      <c r="U20" s="24" t="str">
        <f t="shared" si="6"/>
        <v/>
      </c>
    </row>
    <row r="21" spans="1:21" x14ac:dyDescent="0.35">
      <c r="A21" s="16" t="s">
        <v>16</v>
      </c>
      <c r="B21" s="16" t="s">
        <v>26</v>
      </c>
      <c r="C21" s="16">
        <v>299</v>
      </c>
      <c r="D21" s="16">
        <v>350</v>
      </c>
      <c r="E21" s="16">
        <v>358</v>
      </c>
      <c r="F21" s="16">
        <v>275</v>
      </c>
      <c r="G21" s="16">
        <v>274</v>
      </c>
      <c r="H21" s="16">
        <v>299</v>
      </c>
      <c r="I21" s="16">
        <v>339</v>
      </c>
      <c r="J21" s="16">
        <v>340</v>
      </c>
      <c r="K21" s="16">
        <v>347</v>
      </c>
      <c r="L21" s="16">
        <v>393</v>
      </c>
      <c r="M21" s="16"/>
      <c r="N21" s="1" t="str">
        <f t="shared" si="7"/>
        <v/>
      </c>
      <c r="O21" s="1" t="str">
        <f t="shared" si="0"/>
        <v/>
      </c>
      <c r="P21" s="1" t="str">
        <f t="shared" si="1"/>
        <v/>
      </c>
      <c r="Q21" s="1" t="str">
        <f t="shared" si="2"/>
        <v/>
      </c>
      <c r="R21" s="1" t="str">
        <f t="shared" si="3"/>
        <v/>
      </c>
      <c r="S21" s="1" t="str">
        <f t="shared" si="4"/>
        <v/>
      </c>
      <c r="T21" s="1" t="str">
        <f t="shared" si="5"/>
        <v/>
      </c>
      <c r="U21" s="1" t="str">
        <f t="shared" si="6"/>
        <v/>
      </c>
    </row>
    <row r="22" spans="1:21" x14ac:dyDescent="0.35">
      <c r="A22" s="16" t="s">
        <v>16</v>
      </c>
      <c r="B22" s="16" t="s">
        <v>28</v>
      </c>
      <c r="C22" s="16">
        <v>100</v>
      </c>
      <c r="D22" s="16">
        <v>106</v>
      </c>
      <c r="E22" s="16">
        <v>95</v>
      </c>
      <c r="F22" s="16">
        <v>180</v>
      </c>
      <c r="G22" s="16">
        <v>153</v>
      </c>
      <c r="H22" s="16">
        <v>166</v>
      </c>
      <c r="I22" s="16">
        <v>160</v>
      </c>
      <c r="J22" s="16">
        <v>177</v>
      </c>
      <c r="K22" s="16">
        <v>141</v>
      </c>
      <c r="L22" s="16">
        <v>157</v>
      </c>
      <c r="M22" s="16"/>
      <c r="N22" s="1" t="str">
        <f t="shared" si="7"/>
        <v/>
      </c>
      <c r="O22" s="24">
        <f t="shared" si="0"/>
        <v>79.104477611940311</v>
      </c>
      <c r="P22" s="24" t="str">
        <f t="shared" si="1"/>
        <v/>
      </c>
      <c r="Q22" s="24" t="str">
        <f t="shared" si="2"/>
        <v/>
      </c>
      <c r="R22" s="24" t="str">
        <f t="shared" si="3"/>
        <v/>
      </c>
      <c r="S22" s="24" t="str">
        <f t="shared" si="4"/>
        <v/>
      </c>
      <c r="T22" s="24" t="str">
        <f t="shared" si="5"/>
        <v/>
      </c>
      <c r="U22" s="24" t="str">
        <f t="shared" si="6"/>
        <v/>
      </c>
    </row>
    <row r="23" spans="1:21" x14ac:dyDescent="0.35">
      <c r="A23" s="16" t="s">
        <v>7</v>
      </c>
      <c r="B23" s="16" t="s">
        <v>29</v>
      </c>
      <c r="C23" s="16">
        <v>57</v>
      </c>
      <c r="D23" s="16">
        <v>48</v>
      </c>
      <c r="E23" s="16">
        <v>68</v>
      </c>
      <c r="F23" s="16">
        <v>64</v>
      </c>
      <c r="G23" s="16">
        <v>63</v>
      </c>
      <c r="H23" s="16">
        <v>73</v>
      </c>
      <c r="I23" s="16">
        <v>83</v>
      </c>
      <c r="J23" s="16">
        <v>82</v>
      </c>
      <c r="K23" s="16">
        <v>97</v>
      </c>
      <c r="L23" s="16">
        <v>94</v>
      </c>
      <c r="M23" s="16"/>
      <c r="N23" s="1" t="str">
        <f t="shared" si="7"/>
        <v/>
      </c>
      <c r="O23" s="1" t="str">
        <f t="shared" si="0"/>
        <v/>
      </c>
      <c r="P23" s="1" t="str">
        <f t="shared" si="1"/>
        <v/>
      </c>
      <c r="Q23" s="1" t="str">
        <f t="shared" si="2"/>
        <v/>
      </c>
      <c r="R23" s="1" t="str">
        <f t="shared" si="3"/>
        <v/>
      </c>
      <c r="S23" s="1" t="str">
        <f t="shared" si="4"/>
        <v/>
      </c>
      <c r="T23" s="1" t="str">
        <f t="shared" si="5"/>
        <v/>
      </c>
      <c r="U23" s="1" t="str">
        <f t="shared" si="6"/>
        <v/>
      </c>
    </row>
    <row r="24" spans="1:21" x14ac:dyDescent="0.35">
      <c r="A24" s="16" t="s">
        <v>7</v>
      </c>
      <c r="B24" s="16" t="s">
        <v>30</v>
      </c>
      <c r="C24" s="16">
        <v>22</v>
      </c>
      <c r="D24" s="16">
        <v>16</v>
      </c>
      <c r="E24" s="16">
        <v>28</v>
      </c>
      <c r="F24" s="16">
        <v>18</v>
      </c>
      <c r="G24" s="16">
        <v>19</v>
      </c>
      <c r="H24" s="16">
        <v>21</v>
      </c>
      <c r="I24" s="16">
        <v>30</v>
      </c>
      <c r="J24" s="16">
        <v>36</v>
      </c>
      <c r="K24" s="16">
        <v>40</v>
      </c>
      <c r="L24" s="16">
        <v>61</v>
      </c>
      <c r="M24" s="16"/>
      <c r="N24" s="1" t="str">
        <f t="shared" si="7"/>
        <v/>
      </c>
      <c r="O24" s="1" t="str">
        <f t="shared" si="0"/>
        <v/>
      </c>
      <c r="P24" s="1" t="str">
        <f t="shared" si="1"/>
        <v/>
      </c>
      <c r="Q24" s="1" t="str">
        <f t="shared" si="2"/>
        <v/>
      </c>
      <c r="R24" s="1" t="str">
        <f t="shared" si="3"/>
        <v/>
      </c>
      <c r="S24" s="1" t="str">
        <f t="shared" si="4"/>
        <v/>
      </c>
      <c r="T24" s="1" t="str">
        <f t="shared" si="5"/>
        <v/>
      </c>
      <c r="U24" s="1">
        <f t="shared" si="6"/>
        <v>60.526315789473692</v>
      </c>
    </row>
    <row r="25" spans="1:21" x14ac:dyDescent="0.35">
      <c r="A25" s="16" t="s">
        <v>7</v>
      </c>
      <c r="B25" s="16" t="s">
        <v>31</v>
      </c>
      <c r="C25" s="16">
        <v>1147</v>
      </c>
      <c r="D25" s="16">
        <v>1244</v>
      </c>
      <c r="E25" s="16">
        <v>1328</v>
      </c>
      <c r="F25" s="16">
        <v>1227</v>
      </c>
      <c r="G25" s="16">
        <v>1222</v>
      </c>
      <c r="H25" s="16">
        <v>1174</v>
      </c>
      <c r="I25" s="16">
        <v>1088</v>
      </c>
      <c r="J25" s="16">
        <v>1049</v>
      </c>
      <c r="K25" s="16">
        <v>881</v>
      </c>
      <c r="L25" s="16">
        <v>802</v>
      </c>
      <c r="M25" s="16"/>
      <c r="N25" s="1" t="str">
        <f t="shared" si="7"/>
        <v/>
      </c>
      <c r="O25" s="1" t="str">
        <f t="shared" si="0"/>
        <v/>
      </c>
      <c r="P25" s="1" t="str">
        <f t="shared" si="1"/>
        <v/>
      </c>
      <c r="Q25" s="1" t="str">
        <f t="shared" si="2"/>
        <v/>
      </c>
      <c r="R25" s="1" t="str">
        <f t="shared" si="3"/>
        <v/>
      </c>
      <c r="S25" s="1" t="str">
        <f t="shared" si="4"/>
        <v/>
      </c>
      <c r="T25" s="1" t="str">
        <f t="shared" si="5"/>
        <v/>
      </c>
      <c r="U25" s="1" t="str">
        <f t="shared" si="6"/>
        <v/>
      </c>
    </row>
    <row r="26" spans="1:21" x14ac:dyDescent="0.35">
      <c r="A26" s="16" t="s">
        <v>7</v>
      </c>
      <c r="B26" s="16" t="s">
        <v>32</v>
      </c>
      <c r="C26" s="16">
        <v>276</v>
      </c>
      <c r="D26" s="16">
        <v>248</v>
      </c>
      <c r="E26" s="16">
        <v>299</v>
      </c>
      <c r="F26" s="16">
        <v>282</v>
      </c>
      <c r="G26" s="16">
        <v>258</v>
      </c>
      <c r="H26" s="16">
        <v>269</v>
      </c>
      <c r="I26" s="16">
        <v>242</v>
      </c>
      <c r="J26" s="16">
        <v>233</v>
      </c>
      <c r="K26" s="16">
        <v>267</v>
      </c>
      <c r="L26" s="16">
        <v>221</v>
      </c>
      <c r="M26" s="16"/>
      <c r="N26" s="1" t="str">
        <f t="shared" si="7"/>
        <v/>
      </c>
      <c r="O26" s="1" t="str">
        <f t="shared" si="0"/>
        <v/>
      </c>
      <c r="P26" s="1" t="str">
        <f t="shared" si="1"/>
        <v/>
      </c>
      <c r="Q26" s="1" t="str">
        <f t="shared" si="2"/>
        <v/>
      </c>
      <c r="R26" s="1" t="str">
        <f t="shared" si="3"/>
        <v/>
      </c>
      <c r="S26" s="1" t="str">
        <f t="shared" si="4"/>
        <v/>
      </c>
      <c r="T26" s="1" t="str">
        <f t="shared" si="5"/>
        <v/>
      </c>
      <c r="U26" s="1" t="str">
        <f t="shared" si="6"/>
        <v/>
      </c>
    </row>
    <row r="27" spans="1:21" x14ac:dyDescent="0.35">
      <c r="A27" s="16" t="s">
        <v>10</v>
      </c>
      <c r="B27" s="16" t="s">
        <v>33</v>
      </c>
      <c r="C27" s="16">
        <v>741</v>
      </c>
      <c r="D27" s="16">
        <v>705</v>
      </c>
      <c r="E27" s="16">
        <v>786</v>
      </c>
      <c r="F27" s="16">
        <v>701</v>
      </c>
      <c r="G27" s="16">
        <v>1244</v>
      </c>
      <c r="H27" s="16">
        <v>1330</v>
      </c>
      <c r="I27" s="16">
        <v>1019</v>
      </c>
      <c r="J27" s="16">
        <v>1257</v>
      </c>
      <c r="K27" s="16">
        <v>1063</v>
      </c>
      <c r="L27" s="16">
        <v>1243</v>
      </c>
      <c r="M27" s="16"/>
      <c r="N27" s="1" t="str">
        <f t="shared" si="7"/>
        <v/>
      </c>
      <c r="O27" s="1" t="str">
        <f t="shared" si="0"/>
        <v/>
      </c>
      <c r="P27" s="24">
        <f t="shared" si="1"/>
        <v>67.316745124411568</v>
      </c>
      <c r="Q27" s="24" t="str">
        <f t="shared" si="2"/>
        <v/>
      </c>
      <c r="R27" s="24" t="str">
        <f t="shared" si="3"/>
        <v/>
      </c>
      <c r="S27" s="24" t="str">
        <f t="shared" si="4"/>
        <v/>
      </c>
      <c r="T27" s="24" t="str">
        <f t="shared" si="5"/>
        <v/>
      </c>
      <c r="U27" s="24" t="str">
        <f t="shared" si="6"/>
        <v/>
      </c>
    </row>
    <row r="28" spans="1:21" x14ac:dyDescent="0.35">
      <c r="A28" s="16" t="s">
        <v>7</v>
      </c>
      <c r="B28" s="16" t="s">
        <v>34</v>
      </c>
      <c r="C28" s="16">
        <v>2232</v>
      </c>
      <c r="D28" s="16">
        <v>2154</v>
      </c>
      <c r="E28" s="16">
        <v>2205</v>
      </c>
      <c r="F28" s="16">
        <v>2015</v>
      </c>
      <c r="G28" s="16">
        <v>1899</v>
      </c>
      <c r="H28" s="16">
        <v>1684</v>
      </c>
      <c r="I28" s="16">
        <v>1614</v>
      </c>
      <c r="J28" s="16">
        <v>1530</v>
      </c>
      <c r="K28" s="16">
        <v>1109</v>
      </c>
      <c r="L28" s="16">
        <v>990</v>
      </c>
      <c r="M28" s="16"/>
      <c r="N28" s="1" t="str">
        <f t="shared" si="7"/>
        <v/>
      </c>
      <c r="O28" s="1" t="str">
        <f t="shared" si="0"/>
        <v/>
      </c>
      <c r="P28" s="1" t="str">
        <f t="shared" si="1"/>
        <v/>
      </c>
      <c r="Q28" s="1" t="str">
        <f t="shared" si="2"/>
        <v/>
      </c>
      <c r="R28" s="1" t="str">
        <f t="shared" si="3"/>
        <v/>
      </c>
      <c r="S28" s="1" t="str">
        <f t="shared" si="4"/>
        <v/>
      </c>
      <c r="T28" s="1" t="str">
        <f t="shared" si="5"/>
        <v/>
      </c>
      <c r="U28" s="1" t="str">
        <f t="shared" si="6"/>
        <v/>
      </c>
    </row>
    <row r="29" spans="1:21" x14ac:dyDescent="0.35">
      <c r="A29" s="16" t="s">
        <v>10</v>
      </c>
      <c r="B29" s="16" t="s">
        <v>35</v>
      </c>
      <c r="C29" s="16">
        <v>505</v>
      </c>
      <c r="D29" s="16">
        <v>487</v>
      </c>
      <c r="E29" s="16">
        <v>570</v>
      </c>
      <c r="F29" s="16">
        <v>569</v>
      </c>
      <c r="G29" s="16">
        <v>568</v>
      </c>
      <c r="H29" s="16">
        <v>807</v>
      </c>
      <c r="I29" s="16">
        <v>885</v>
      </c>
      <c r="J29" s="16">
        <v>931</v>
      </c>
      <c r="K29" s="16">
        <v>825</v>
      </c>
      <c r="L29" s="16">
        <v>756</v>
      </c>
      <c r="M29" s="16"/>
      <c r="N29" s="1" t="str">
        <f t="shared" si="7"/>
        <v/>
      </c>
      <c r="O29" s="1" t="str">
        <f t="shared" si="0"/>
        <v/>
      </c>
      <c r="P29" s="1" t="str">
        <f t="shared" si="1"/>
        <v/>
      </c>
      <c r="Q29" s="1" t="str">
        <f t="shared" si="2"/>
        <v/>
      </c>
      <c r="R29" s="1" t="str">
        <f t="shared" si="3"/>
        <v/>
      </c>
      <c r="S29" s="1" t="str">
        <f t="shared" si="4"/>
        <v/>
      </c>
      <c r="T29" s="1" t="str">
        <f t="shared" si="5"/>
        <v/>
      </c>
      <c r="U29" s="1" t="str">
        <f t="shared" si="6"/>
        <v/>
      </c>
    </row>
    <row r="30" spans="1:21" x14ac:dyDescent="0.35">
      <c r="A30" s="16" t="s">
        <v>10</v>
      </c>
      <c r="B30" s="16" t="s">
        <v>36</v>
      </c>
      <c r="C30" s="16">
        <v>27</v>
      </c>
      <c r="D30" s="16">
        <v>39</v>
      </c>
      <c r="E30" s="16">
        <v>53</v>
      </c>
      <c r="F30" s="16">
        <v>53</v>
      </c>
      <c r="G30" s="16">
        <v>28</v>
      </c>
      <c r="H30" s="16">
        <v>49</v>
      </c>
      <c r="I30" s="16">
        <v>50</v>
      </c>
      <c r="J30" s="16">
        <v>83</v>
      </c>
      <c r="K30" s="16">
        <v>86</v>
      </c>
      <c r="L30" s="16">
        <v>86</v>
      </c>
      <c r="M30" s="16"/>
      <c r="N30" s="1">
        <f t="shared" si="7"/>
        <v>60.606060606060595</v>
      </c>
      <c r="O30" s="1" t="str">
        <f t="shared" si="0"/>
        <v/>
      </c>
      <c r="P30" s="1" t="str">
        <f t="shared" si="1"/>
        <v/>
      </c>
      <c r="Q30" s="1" t="str">
        <f t="shared" si="2"/>
        <v/>
      </c>
      <c r="R30" s="1" t="str">
        <f t="shared" si="3"/>
        <v/>
      </c>
      <c r="S30" s="24">
        <f t="shared" si="4"/>
        <v>67.676767676767668</v>
      </c>
      <c r="T30" s="24" t="str">
        <f t="shared" si="5"/>
        <v/>
      </c>
      <c r="U30" s="24" t="str">
        <f t="shared" si="6"/>
        <v/>
      </c>
    </row>
    <row r="31" spans="1:21" x14ac:dyDescent="0.35">
      <c r="A31" s="16" t="s">
        <v>10</v>
      </c>
      <c r="B31" s="16" t="s">
        <v>37</v>
      </c>
      <c r="C31" s="16">
        <v>33</v>
      </c>
      <c r="D31" s="16">
        <v>37</v>
      </c>
      <c r="E31" s="16">
        <v>48</v>
      </c>
      <c r="F31" s="16">
        <v>48</v>
      </c>
      <c r="G31" s="16">
        <v>35</v>
      </c>
      <c r="H31" s="16">
        <v>55</v>
      </c>
      <c r="I31" s="16">
        <v>45</v>
      </c>
      <c r="J31" s="16">
        <v>44</v>
      </c>
      <c r="K31" s="16">
        <v>49</v>
      </c>
      <c r="L31" s="16">
        <v>48</v>
      </c>
      <c r="M31" s="16"/>
      <c r="N31" s="1" t="str">
        <f t="shared" si="7"/>
        <v/>
      </c>
      <c r="O31" s="1" t="str">
        <f t="shared" si="0"/>
        <v/>
      </c>
      <c r="P31" s="1" t="str">
        <f t="shared" si="1"/>
        <v/>
      </c>
      <c r="Q31" s="1" t="str">
        <f t="shared" si="2"/>
        <v/>
      </c>
      <c r="R31" s="1" t="str">
        <f t="shared" si="3"/>
        <v/>
      </c>
      <c r="S31" s="1" t="str">
        <f t="shared" si="4"/>
        <v/>
      </c>
      <c r="T31" s="1" t="str">
        <f t="shared" si="5"/>
        <v/>
      </c>
      <c r="U31" s="1" t="str">
        <f t="shared" si="6"/>
        <v/>
      </c>
    </row>
    <row r="32" spans="1:21" x14ac:dyDescent="0.35">
      <c r="A32" s="16" t="s">
        <v>7</v>
      </c>
      <c r="B32" s="16" t="s">
        <v>38</v>
      </c>
      <c r="C32" s="16">
        <v>1795</v>
      </c>
      <c r="D32" s="16">
        <v>2838</v>
      </c>
      <c r="E32" s="16">
        <v>3506</v>
      </c>
      <c r="F32" s="16">
        <v>3652</v>
      </c>
      <c r="G32" s="16">
        <v>3774</v>
      </c>
      <c r="H32" s="16">
        <v>3532</v>
      </c>
      <c r="I32" s="16">
        <v>3778</v>
      </c>
      <c r="J32" s="16">
        <v>4098</v>
      </c>
      <c r="K32" s="16">
        <v>4140</v>
      </c>
      <c r="L32" s="16">
        <v>3428</v>
      </c>
      <c r="M32" s="16"/>
      <c r="N32" s="24">
        <f t="shared" si="7"/>
        <v>51.349017914957919</v>
      </c>
      <c r="O32" s="24" t="str">
        <f t="shared" si="0"/>
        <v/>
      </c>
      <c r="P32" s="24" t="str">
        <f t="shared" si="1"/>
        <v/>
      </c>
      <c r="Q32" s="24" t="str">
        <f t="shared" si="2"/>
        <v/>
      </c>
      <c r="R32" s="24" t="str">
        <f t="shared" si="3"/>
        <v/>
      </c>
      <c r="S32" s="24" t="str">
        <f t="shared" si="4"/>
        <v/>
      </c>
      <c r="T32" s="24" t="str">
        <f t="shared" si="5"/>
        <v/>
      </c>
      <c r="U32" s="24" t="str">
        <f t="shared" si="6"/>
        <v/>
      </c>
    </row>
    <row r="33" spans="1:21" x14ac:dyDescent="0.35">
      <c r="A33" s="16" t="s">
        <v>7</v>
      </c>
      <c r="B33" s="16" t="s">
        <v>39</v>
      </c>
      <c r="C33" s="16">
        <v>385</v>
      </c>
      <c r="D33" s="16">
        <v>528</v>
      </c>
      <c r="E33" s="16">
        <v>441</v>
      </c>
      <c r="F33" s="16">
        <v>485</v>
      </c>
      <c r="G33" s="16">
        <v>493</v>
      </c>
      <c r="H33" s="16">
        <v>461</v>
      </c>
      <c r="I33" s="16">
        <v>441</v>
      </c>
      <c r="J33" s="16">
        <v>457</v>
      </c>
      <c r="K33" s="16">
        <v>473</v>
      </c>
      <c r="L33" s="16">
        <v>447</v>
      </c>
      <c r="M33" s="16"/>
      <c r="N33" s="1" t="str">
        <f t="shared" si="7"/>
        <v/>
      </c>
      <c r="O33" s="1" t="str">
        <f t="shared" si="0"/>
        <v/>
      </c>
      <c r="P33" s="1" t="str">
        <f t="shared" si="1"/>
        <v/>
      </c>
      <c r="Q33" s="1" t="str">
        <f t="shared" si="2"/>
        <v/>
      </c>
      <c r="R33" s="1" t="str">
        <f t="shared" si="3"/>
        <v/>
      </c>
      <c r="S33" s="1" t="str">
        <f t="shared" si="4"/>
        <v/>
      </c>
      <c r="T33" s="1" t="str">
        <f t="shared" si="5"/>
        <v/>
      </c>
      <c r="U33" s="1" t="str">
        <f t="shared" si="6"/>
        <v/>
      </c>
    </row>
    <row r="34" spans="1:21" x14ac:dyDescent="0.35">
      <c r="A34" s="16" t="s">
        <v>7</v>
      </c>
      <c r="B34" s="16" t="s">
        <v>40</v>
      </c>
      <c r="C34" s="16">
        <v>7424</v>
      </c>
      <c r="D34" s="16">
        <v>7360</v>
      </c>
      <c r="E34" s="16">
        <v>7250</v>
      </c>
      <c r="F34" s="16">
        <v>6680</v>
      </c>
      <c r="G34" s="16">
        <v>6364</v>
      </c>
      <c r="H34" s="16">
        <v>6178</v>
      </c>
      <c r="I34" s="16">
        <v>6216</v>
      </c>
      <c r="J34" s="16">
        <v>6036</v>
      </c>
      <c r="K34" s="16">
        <v>6157</v>
      </c>
      <c r="L34" s="16">
        <v>6078</v>
      </c>
      <c r="M34" s="16"/>
      <c r="N34" s="1" t="str">
        <f t="shared" si="7"/>
        <v/>
      </c>
      <c r="O34" s="1" t="str">
        <f t="shared" si="0"/>
        <v/>
      </c>
      <c r="P34" s="1" t="str">
        <f t="shared" si="1"/>
        <v/>
      </c>
      <c r="Q34" s="1" t="str">
        <f t="shared" si="2"/>
        <v/>
      </c>
      <c r="R34" s="1" t="str">
        <f t="shared" si="3"/>
        <v/>
      </c>
      <c r="S34" s="1" t="str">
        <f t="shared" si="4"/>
        <v/>
      </c>
      <c r="T34" s="1" t="str">
        <f t="shared" si="5"/>
        <v/>
      </c>
      <c r="U34" s="1" t="str">
        <f t="shared" si="6"/>
        <v/>
      </c>
    </row>
    <row r="35" spans="1:21" x14ac:dyDescent="0.35">
      <c r="A35" s="16" t="s">
        <v>6</v>
      </c>
      <c r="B35" s="16" t="s">
        <v>41</v>
      </c>
      <c r="C35" s="16">
        <v>29093</v>
      </c>
      <c r="D35" s="16">
        <v>30805</v>
      </c>
      <c r="E35" s="16">
        <v>32116</v>
      </c>
      <c r="F35" s="16">
        <v>32267</v>
      </c>
      <c r="G35" s="16">
        <v>32695</v>
      </c>
      <c r="H35" s="16">
        <v>32386</v>
      </c>
      <c r="I35" s="16">
        <v>33267</v>
      </c>
      <c r="J35" s="16">
        <v>33157</v>
      </c>
      <c r="K35" s="16">
        <v>32750</v>
      </c>
      <c r="L35" s="16">
        <v>30006</v>
      </c>
      <c r="M35" s="16"/>
      <c r="N35" s="1" t="str">
        <f t="shared" si="7"/>
        <v/>
      </c>
      <c r="O35" s="1" t="str">
        <f t="shared" si="0"/>
        <v/>
      </c>
      <c r="P35" s="1" t="str">
        <f t="shared" si="1"/>
        <v/>
      </c>
      <c r="Q35" s="1" t="str">
        <f t="shared" si="2"/>
        <v/>
      </c>
      <c r="R35" s="1" t="str">
        <f t="shared" si="3"/>
        <v/>
      </c>
      <c r="S35" s="1" t="str">
        <f t="shared" si="4"/>
        <v/>
      </c>
      <c r="T35" s="1" t="str">
        <f t="shared" si="5"/>
        <v/>
      </c>
      <c r="U35" s="1" t="str">
        <f t="shared" si="6"/>
        <v/>
      </c>
    </row>
    <row r="36" spans="1:21" x14ac:dyDescent="0.35">
      <c r="A36" s="16"/>
      <c r="B36" s="16" t="s">
        <v>80</v>
      </c>
      <c r="C36" s="16">
        <f t="shared" ref="C36:L36" si="8">C35-C16</f>
        <v>28588</v>
      </c>
      <c r="D36" s="16">
        <f t="shared" si="8"/>
        <v>30246</v>
      </c>
      <c r="E36" s="16">
        <f t="shared" si="8"/>
        <v>31502</v>
      </c>
      <c r="F36" s="16">
        <f t="shared" si="8"/>
        <v>31655</v>
      </c>
      <c r="G36" s="16">
        <f t="shared" si="8"/>
        <v>32053</v>
      </c>
      <c r="H36" s="16">
        <f t="shared" si="8"/>
        <v>31428</v>
      </c>
      <c r="I36" s="16">
        <f t="shared" si="8"/>
        <v>32120</v>
      </c>
      <c r="J36" s="16">
        <f t="shared" si="8"/>
        <v>32286</v>
      </c>
      <c r="K36" s="16">
        <f t="shared" si="8"/>
        <v>31989</v>
      </c>
      <c r="L36" s="16">
        <f t="shared" si="8"/>
        <v>29315</v>
      </c>
      <c r="M36" s="16"/>
      <c r="N36" s="1" t="str">
        <f t="shared" si="7"/>
        <v/>
      </c>
      <c r="O36" s="1" t="str">
        <f t="shared" si="0"/>
        <v/>
      </c>
      <c r="P36" s="1" t="str">
        <f t="shared" si="1"/>
        <v/>
      </c>
      <c r="Q36" s="1" t="str">
        <f t="shared" si="2"/>
        <v/>
      </c>
      <c r="R36" s="1" t="str">
        <f t="shared" si="3"/>
        <v/>
      </c>
      <c r="S36" s="1" t="str">
        <f t="shared" si="4"/>
        <v/>
      </c>
      <c r="T36" s="1" t="str">
        <f t="shared" si="5"/>
        <v/>
      </c>
      <c r="U36" s="1" t="str">
        <f t="shared" si="6"/>
        <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Sheet1 (2)</vt:lpstr>
      <vt:lpstr>Data</vt:lpstr>
      <vt:lpstr>Table</vt:lpstr>
    </vt:vector>
  </TitlesOfParts>
  <Company>ECDC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Wilson</dc:creator>
  <cp:lastModifiedBy>perotti</cp:lastModifiedBy>
  <dcterms:created xsi:type="dcterms:W3CDTF">2016-11-29T10:04:57Z</dcterms:created>
  <dcterms:modified xsi:type="dcterms:W3CDTF">2018-07-23T13:06:22Z</dcterms:modified>
</cp:coreProperties>
</file>